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6"/>
  <workbookPr codeName="ThisWorkbook"/>
  <mc:AlternateContent xmlns:mc="http://schemas.openxmlformats.org/markup-compatibility/2006">
    <mc:Choice Requires="x15">
      <x15ac:absPath xmlns:x15ac="http://schemas.microsoft.com/office/spreadsheetml/2010/11/ac" url="D:\상사 김성훈\계약자료\26년\의뢰\58. 공군 26-F-공군 공용화기 사격장 구축 선행연구 용역\4. 공고\"/>
    </mc:Choice>
  </mc:AlternateContent>
  <xr:revisionPtr revIDLastSave="0" documentId="13_ncr:1_{4C321EBE-F7DB-4CA2-8544-90C81DA438E2}" xr6:coauthVersionLast="36" xr6:coauthVersionMax="36" xr10:uidLastSave="{00000000-0000-0000-0000-000000000000}"/>
  <bookViews>
    <workbookView xWindow="0" yWindow="0" windowWidth="0" windowHeight="11745" xr2:uid="{00000000-000D-0000-FFFF-FFFF00000000}"/>
  </bookViews>
  <sheets>
    <sheet name="원가계산서" sheetId="1" r:id="rId1"/>
    <sheet name="산출내역서" sheetId="2" r:id="rId2"/>
    <sheet name="세부 산출근거" sheetId="3" r:id="rId3"/>
  </sheets>
  <definedNames>
    <definedName name="_xlnm._FilterDatabase" localSheetId="2" hidden="1">'세부 산출근거'!#REF!</definedName>
    <definedName name="_xlnm.Print_Area" localSheetId="1">산출내역서!$A$1:$I$35</definedName>
    <definedName name="_xlnm.Print_Area" localSheetId="2">'세부 산출근거'!$A$1:$H$61</definedName>
    <definedName name="_xlnm.Print_Area" localSheetId="0">원가계산서!$A$1:$E$22</definedName>
  </definedNames>
  <calcPr calcId="179021"/>
</workbook>
</file>

<file path=xl/calcChain.xml><?xml version="1.0" encoding="utf-8"?>
<calcChain xmlns="http://schemas.openxmlformats.org/spreadsheetml/2006/main">
  <c r="H27" i="3" l="1"/>
  <c r="H26" i="3"/>
  <c r="H25" i="3"/>
  <c r="H22" i="3"/>
  <c r="D12" i="3"/>
  <c r="H12" i="3" s="1"/>
  <c r="D11" i="3"/>
  <c r="H11" i="3" s="1"/>
  <c r="D10" i="3"/>
  <c r="D9" i="3"/>
  <c r="H9" i="3" s="1"/>
  <c r="H61" i="3"/>
  <c r="I18" i="2" s="1"/>
  <c r="D14" i="1" s="1"/>
  <c r="H54" i="3"/>
  <c r="H53" i="3"/>
  <c r="H52" i="3"/>
  <c r="H51" i="3"/>
  <c r="H50" i="3"/>
  <c r="H49" i="3"/>
  <c r="H48" i="3"/>
  <c r="H47" i="3"/>
  <c r="H42" i="3"/>
  <c r="I16" i="2" s="1"/>
  <c r="D12" i="1" s="1"/>
  <c r="H37" i="3"/>
  <c r="H36" i="3"/>
  <c r="L9" i="2"/>
  <c r="D8" i="2" s="1"/>
  <c r="L8" i="2"/>
  <c r="D7" i="2" s="1"/>
  <c r="E7" i="2" s="1"/>
  <c r="I7" i="2" s="1"/>
  <c r="D6" i="1" s="1"/>
  <c r="L7" i="2"/>
  <c r="D6" i="2" s="1"/>
  <c r="E6" i="2" s="1"/>
  <c r="I6" i="2" s="1"/>
  <c r="D5" i="1" s="1"/>
  <c r="L6" i="2"/>
  <c r="D5" i="2" s="1"/>
  <c r="F19" i="1"/>
  <c r="F18" i="1"/>
  <c r="H10" i="3" l="1"/>
  <c r="L18" i="2"/>
  <c r="E8" i="2"/>
  <c r="I8" i="2" s="1"/>
  <c r="D7" i="1" s="1"/>
  <c r="H28" i="3"/>
  <c r="I14" i="2" s="1"/>
  <c r="D10" i="1" s="1"/>
  <c r="E5" i="2"/>
  <c r="I5" i="2" s="1"/>
  <c r="H55" i="3"/>
  <c r="I17" i="2" s="1"/>
  <c r="D13" i="1" s="1"/>
  <c r="H38" i="3"/>
  <c r="I15" i="2" s="1"/>
  <c r="D11" i="1" s="1"/>
  <c r="H8" i="3"/>
  <c r="I13" i="2" s="1"/>
  <c r="D9" i="1" s="1"/>
  <c r="D4" i="1" l="1"/>
  <c r="I9" i="2"/>
  <c r="C27" i="2" s="1"/>
  <c r="I20" i="2"/>
  <c r="E24" i="2" s="1"/>
  <c r="D16" i="1"/>
  <c r="C30" i="2" l="1"/>
  <c r="C24" i="2"/>
  <c r="I24" i="2" s="1"/>
  <c r="D8" i="1"/>
  <c r="E30" i="2"/>
  <c r="E27" i="2"/>
  <c r="D17" i="1"/>
  <c r="D18" i="1" l="1"/>
  <c r="F27" i="2"/>
  <c r="I27" i="2" s="1"/>
  <c r="H30" i="2" s="1"/>
  <c r="G30" i="2"/>
  <c r="I30" i="2" l="1"/>
  <c r="C35" i="2" s="1"/>
  <c r="D19" i="1"/>
  <c r="D20" i="1" l="1"/>
  <c r="D21" i="1" s="1"/>
  <c r="C32" i="2"/>
  <c r="I32" i="2" s="1"/>
  <c r="F35" i="2" s="1"/>
  <c r="I35" i="2" s="1"/>
  <c r="D22" i="1" l="1"/>
</calcChain>
</file>

<file path=xl/sharedStrings.xml><?xml version="1.0" encoding="utf-8"?>
<sst xmlns="http://schemas.openxmlformats.org/spreadsheetml/2006/main" count="231" uniqueCount="158">
  <si>
    <t>( ⓒ + ⓓ ) × 10%
* 국가계약법 시행규칙 제8조 용역: 100분의 10이하
* 국계법 상한율 10% 적용</t>
  </si>
  <si>
    <t>프린터 토너(Color)/Docuprint C2255</t>
  </si>
  <si>
    <r>
      <t xml:space="preserve">숙박
부가세 별도
</t>
    </r>
    <r>
      <rPr>
        <b/>
        <sz val="8"/>
        <color rgb="FF008000"/>
        <rFont val="굴림"/>
        <family val="3"/>
        <charset val="129"/>
      </rPr>
      <t>* 운임의 경우 세액공제 대상 X</t>
    </r>
  </si>
  <si>
    <t>(원 단위 절사)
- 산출내역서 대비 106.95%</t>
  </si>
  <si>
    <t xml:space="preserve">    나. 발간비 : 책수레 및 출력센터 견적 단가 비교 최저가 적용</t>
  </si>
  <si>
    <t xml:space="preserve">   1. 학술연구용역 5명 : '26년 학술연구용역인건비 기준단가 기준 (재정경제부 계약예규 예정가격작성기준)</t>
  </si>
  <si>
    <t>&lt;산출기준 : 공무원여비 규정(2023. 3. 8. 국방부 복지정책과-공무원 여비 규정 개정사항 안내)&gt;</t>
  </si>
  <si>
    <t>일비/식비(1일당)</t>
  </si>
  <si>
    <t>숙박비(1박당)</t>
  </si>
  <si>
    <t>숙박비(1일당)</t>
  </si>
  <si>
    <t>아모스(10개입)</t>
  </si>
  <si>
    <t xml:space="preserve">ⓒ + ⓓ + ⓔ </t>
  </si>
  <si>
    <t>3. 일반관리비</t>
  </si>
  <si>
    <t>AIN 지우개 소</t>
  </si>
  <si>
    <t>단가(페이지당)</t>
  </si>
  <si>
    <t>※ 회의비/학회등록비</t>
  </si>
  <si>
    <t>※ 국내여비 산출근거</t>
  </si>
  <si>
    <t>ⓕ × 10 %</t>
  </si>
  <si>
    <t>소요예산 산정내역</t>
  </si>
  <si>
    <t>3) 전산처리비</t>
  </si>
  <si>
    <t>흑백 A4 단면</t>
  </si>
  <si>
    <t>세부 산출근거 참고</t>
  </si>
  <si>
    <t>1) 책임연구원</t>
  </si>
  <si>
    <t>3) 연구보조원</t>
  </si>
  <si>
    <t>운임비(출발,도착)</t>
  </si>
  <si>
    <t xml:space="preserve">※ 전산처리비 </t>
  </si>
  <si>
    <t>국계법 상한율 10%</t>
  </si>
  <si>
    <t>국계법 상한율 6%</t>
  </si>
  <si>
    <t>※ 유인물비 산출근거</t>
  </si>
  <si>
    <t>인터넷 단가 적용</t>
  </si>
  <si>
    <t>실비(상한액-특별시:100,000, 
광역시:80,000, 기타지역:70,000)</t>
  </si>
  <si>
    <t>비 고</t>
  </si>
  <si>
    <t>순번</t>
  </si>
  <si>
    <t xml:space="preserve"> ⓔ 이             윤   </t>
  </si>
  <si>
    <r>
      <t xml:space="preserve">퇴직급여충당금
</t>
    </r>
    <r>
      <rPr>
        <sz val="8"/>
        <color rgb="FFFF0000"/>
        <rFont val="돋움"/>
        <family val="3"/>
        <charset val="129"/>
      </rPr>
      <t>(학술연구용역 계산시 충당)</t>
    </r>
  </si>
  <si>
    <t xml:space="preserve"> ⓒ 소            계   </t>
  </si>
  <si>
    <t>DVD(10매/4.7GB/120min)</t>
  </si>
  <si>
    <t>ㅇ산출내역서 및 세부 산출근거 시트 참조</t>
  </si>
  <si>
    <t xml:space="preserve"> ⓑ 경             비    </t>
  </si>
  <si>
    <t xml:space="preserve"> ⓐ 인     건     비    </t>
  </si>
  <si>
    <t xml:space="preserve">   가. 사무용품비: 인터넷 단가 적용</t>
  </si>
  <si>
    <t xml:space="preserve">   가. 전산용품: 인터넷 단가 적용</t>
  </si>
  <si>
    <t xml:space="preserve"> ⓕ 합             계   </t>
  </si>
  <si>
    <t>합계(인건비, 경비, 일반관리비, 이윤)</t>
  </si>
  <si>
    <t>모나미, 바우하우스 삼각지우개 연필(12개입)</t>
  </si>
  <si>
    <t>2. 경비</t>
  </si>
  <si>
    <t>수량(개)</t>
  </si>
  <si>
    <t>1박2일</t>
  </si>
  <si>
    <t>회의 지원비</t>
  </si>
  <si>
    <t>※ 사무용품비</t>
  </si>
  <si>
    <t>1) 여비</t>
  </si>
  <si>
    <t>전산용품</t>
  </si>
  <si>
    <t>7. 합계</t>
  </si>
  <si>
    <t>참여기간</t>
  </si>
  <si>
    <t>원가계산서</t>
  </si>
  <si>
    <t xml:space="preserve"> 유인물비</t>
  </si>
  <si>
    <t>2) 유인물비</t>
  </si>
  <si>
    <t>수량(부)</t>
  </si>
  <si>
    <t>2) 연구원</t>
  </si>
  <si>
    <t>복사비/발간비</t>
  </si>
  <si>
    <t>품목 및 규격</t>
  </si>
  <si>
    <t>5. 총원가</t>
  </si>
  <si>
    <t>투입인원</t>
  </si>
  <si>
    <t>일반관리비</t>
  </si>
  <si>
    <t>연구보조원</t>
  </si>
  <si>
    <t>클리어파일</t>
  </si>
  <si>
    <t>사무용품비</t>
  </si>
  <si>
    <t xml:space="preserve"> 여  비</t>
  </si>
  <si>
    <t>대학노트</t>
  </si>
  <si>
    <t>1. 인건비</t>
  </si>
  <si>
    <t>식비(1일당)</t>
  </si>
  <si>
    <t>수량(매)</t>
  </si>
  <si>
    <t>국내여비</t>
  </si>
  <si>
    <t>금액(원)</t>
  </si>
  <si>
    <t>일비(1일당)</t>
  </si>
  <si>
    <t>보스형광펜</t>
  </si>
  <si>
    <t>복사용지</t>
  </si>
  <si>
    <t>구   분</t>
  </si>
  <si>
    <t>단가(원)</t>
  </si>
  <si>
    <t>수정테이프</t>
  </si>
  <si>
    <t>포스트잇</t>
  </si>
  <si>
    <t>5) 회의비</t>
  </si>
  <si>
    <t>4)사무용품비</t>
  </si>
  <si>
    <t xml:space="preserve">ⓐ + ⓑ </t>
  </si>
  <si>
    <t>책임연구원</t>
  </si>
  <si>
    <t>내  역</t>
  </si>
  <si>
    <t>수량/횟수</t>
  </si>
  <si>
    <t>세부 산출근거</t>
  </si>
  <si>
    <t>부가가치세</t>
  </si>
  <si>
    <t>연구(보조)원</t>
  </si>
  <si>
    <t>철도운임</t>
  </si>
  <si>
    <t>참여율 보정</t>
  </si>
  <si>
    <t>전산처리비</t>
  </si>
  <si>
    <t>4) 보조원</t>
  </si>
  <si>
    <r>
      <t>단가</t>
    </r>
    <r>
      <rPr>
        <sz val="11"/>
        <color rgb="FF000000"/>
        <rFont val="돋움"/>
        <family val="3"/>
        <charset val="129"/>
      </rPr>
      <t>(원)</t>
    </r>
  </si>
  <si>
    <r>
      <t>기준단가</t>
    </r>
    <r>
      <rPr>
        <sz val="11"/>
        <color rgb="FF000000"/>
        <rFont val="돋움"/>
        <family val="3"/>
        <charset val="129"/>
      </rPr>
      <t>(원)</t>
    </r>
  </si>
  <si>
    <t xml:space="preserve">총             계  </t>
  </si>
  <si>
    <r>
      <t xml:space="preserve">상여금
</t>
    </r>
    <r>
      <rPr>
        <sz val="8"/>
        <color rgb="FFFF0000"/>
        <rFont val="돋움"/>
        <family val="3"/>
        <charset val="129"/>
      </rPr>
      <t>(필요여부 소요부서 판단)</t>
    </r>
  </si>
  <si>
    <t xml:space="preserve"> ⓖ 부 가  가 치 세   </t>
  </si>
  <si>
    <t xml:space="preserve"> ⓓ 일 반  관 리 비   </t>
  </si>
  <si>
    <t>제2호</t>
  </si>
  <si>
    <t>지우개</t>
  </si>
  <si>
    <t>인건비</t>
  </si>
  <si>
    <t>합계</t>
  </si>
  <si>
    <t>구 분</t>
  </si>
  <si>
    <t>금 액</t>
  </si>
  <si>
    <t>연구원</t>
  </si>
  <si>
    <t>계</t>
  </si>
  <si>
    <t>총계</t>
  </si>
  <si>
    <t>복사지</t>
  </si>
  <si>
    <t xml:space="preserve"> 계</t>
  </si>
  <si>
    <t>횟수</t>
  </si>
  <si>
    <t>실비</t>
  </si>
  <si>
    <t>요율</t>
  </si>
  <si>
    <t>착수</t>
  </si>
  <si>
    <t>비고</t>
  </si>
  <si>
    <t>보조원</t>
  </si>
  <si>
    <t xml:space="preserve">  </t>
  </si>
  <si>
    <t>품목</t>
  </si>
  <si>
    <t>이윤</t>
  </si>
  <si>
    <t>구분</t>
  </si>
  <si>
    <t>인원</t>
  </si>
  <si>
    <t>회의비</t>
  </si>
  <si>
    <t>발간비</t>
  </si>
  <si>
    <t>복사비</t>
  </si>
  <si>
    <t>경비</t>
  </si>
  <si>
    <t>페이지</t>
  </si>
  <si>
    <t>최종</t>
  </si>
  <si>
    <t>당일</t>
  </si>
  <si>
    <t>소계</t>
  </si>
  <si>
    <t xml:space="preserve"> </t>
  </si>
  <si>
    <t>연필</t>
  </si>
  <si>
    <t>보고서</t>
  </si>
  <si>
    <t>제1호</t>
  </si>
  <si>
    <t>볼펜</t>
  </si>
  <si>
    <t>이 윤</t>
  </si>
  <si>
    <t>비 목</t>
  </si>
  <si>
    <t>중간</t>
  </si>
  <si>
    <t>형광펜</t>
  </si>
  <si>
    <t>소 계</t>
  </si>
  <si>
    <t>ㅇ 학술연구용역인건비기준단가('26년) 적용
ㅇ 참여율 및 연구원 수: 발주부대 소요 적용</t>
  </si>
  <si>
    <t xml:space="preserve">    가. 복사비 : 단가 25원(A4, 흑백(단면), 80g미색,카피플라자(www.copyplaza.kr)/부가세 별도</t>
  </si>
  <si>
    <t xml:space="preserve">   나. 복사용지 : A4 2500매*2박스(5,000매)</t>
  </si>
  <si>
    <t>ⓒ × 6%
* 국가계약법 시행규칙 제8조 기타 용역: 100분의 6이하
* 국계법 상한율 6% 적용</t>
  </si>
  <si>
    <t>아스트, A4, 40P</t>
  </si>
  <si>
    <t>복사용지(A4, 2500매)</t>
  </si>
  <si>
    <t>항           목</t>
  </si>
  <si>
    <t>※ 투입인원 인건비 산출근거</t>
  </si>
  <si>
    <t xml:space="preserve">  가. 여비 산출내역 </t>
  </si>
  <si>
    <t>26년 기준단가(50%)</t>
  </si>
  <si>
    <t>모나미, 흑정적(12개입)</t>
  </si>
  <si>
    <t>근영사, 대학노트 5000</t>
  </si>
  <si>
    <t>26년 기준단가(100%)</t>
  </si>
  <si>
    <t>3M, 76*76, 100매</t>
  </si>
  <si>
    <t>실비(특실)
용산역-계룡역
0원(KTX 특실 편도)*2
=0원(왕복)</t>
    <phoneticPr fontId="34" type="noConversion"/>
  </si>
  <si>
    <t>실비(일반실)
용산역-계룡역
0원(KTX 일반실 편도)*2
=0원(왕복)</t>
    <phoneticPr fontId="34" type="noConversion"/>
  </si>
  <si>
    <t xml:space="preserve">   가. 회의비 : 각종 회의 지원비</t>
    <phoneticPr fontId="34" type="noConversion"/>
  </si>
  <si>
    <t>금 액</t>
    <phoneticPr fontId="3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</si>
</sst>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">
    <numFmt numFmtId="41" formatCode="_-* #,##0_-;\-* #,##0_-;_-* &quot;-&quot;_-;_-@_-"/>
    <numFmt numFmtId="176" formatCode="#,###&quot;명&quot;"/>
    <numFmt numFmtId="177" formatCode="#,##0_ "/>
    <numFmt numFmtId="178" formatCode="#,###&quot;개월&quot;"/>
    <numFmt numFmtId="179" formatCode="0.0%"/>
    <numFmt numFmtId="180" formatCode="#,##0_);[Red]\(#,##0\)"/>
    <numFmt numFmtId="181" formatCode="#,###&quot;회&quot;"/>
    <numFmt numFmtId="182" formatCode="#,###&quot;매&quot;"/>
    <numFmt numFmtId="183" formatCode="#,###&quot;박스&quot;"/>
    <numFmt numFmtId="184" formatCode="#,###&quot;원&quot;"/>
  </numFmts>
  <fonts count="35">
    <font>
      <sz val="11"/>
      <color rgb="FF000000"/>
      <name val="맑은 고딕"/>
    </font>
    <font>
      <sz val="11"/>
      <color rgb="FF000000"/>
      <name val="HNC_GO_B_HINT_GS"/>
    </font>
    <font>
      <b/>
      <sz val="11"/>
      <color rgb="FF000000"/>
      <name val="돋움"/>
      <family val="3"/>
      <charset val="129"/>
    </font>
    <font>
      <b/>
      <sz val="12"/>
      <color rgb="FF000000"/>
      <name val="돋움"/>
      <family val="3"/>
      <charset val="129"/>
    </font>
    <font>
      <sz val="12"/>
      <color rgb="FF000000"/>
      <name val="돋움"/>
      <family val="3"/>
      <charset val="129"/>
    </font>
    <font>
      <sz val="11"/>
      <color rgb="FF000000"/>
      <name val="돋움"/>
      <family val="3"/>
      <charset val="129"/>
    </font>
    <font>
      <b/>
      <sz val="11"/>
      <color rgb="FF0000FF"/>
      <name val="돋움"/>
      <family val="3"/>
      <charset val="129"/>
    </font>
    <font>
      <b/>
      <sz val="11"/>
      <color rgb="FFFF0000"/>
      <name val="돋움"/>
      <family val="3"/>
      <charset val="129"/>
    </font>
    <font>
      <u/>
      <sz val="11"/>
      <color rgb="FF000000"/>
      <name val="돋움"/>
      <family val="3"/>
      <charset val="129"/>
    </font>
    <font>
      <sz val="11"/>
      <color rgb="FFFF0000"/>
      <name val="돋움"/>
      <family val="3"/>
      <charset val="129"/>
    </font>
    <font>
      <sz val="9"/>
      <color rgb="FF000000"/>
      <name val="맑은 고딕"/>
      <family val="3"/>
      <charset val="129"/>
    </font>
    <font>
      <sz val="10"/>
      <color rgb="FF000000"/>
      <name val="굴림"/>
      <family val="3"/>
      <charset val="129"/>
    </font>
    <font>
      <sz val="11"/>
      <color rgb="FF000000"/>
      <name val="굴림"/>
      <family val="3"/>
      <charset val="129"/>
    </font>
    <font>
      <sz val="9"/>
      <color rgb="FF000000"/>
      <name val="돋움"/>
      <family val="3"/>
      <charset val="129"/>
    </font>
    <font>
      <sz val="12"/>
      <color rgb="FF000000"/>
      <name val="맑은 고딕"/>
      <family val="3"/>
      <charset val="129"/>
    </font>
    <font>
      <b/>
      <sz val="12"/>
      <color rgb="FF0000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b/>
      <sz val="9"/>
      <color rgb="FF000000"/>
      <name val="맑은 고딕"/>
      <family val="3"/>
      <charset val="129"/>
    </font>
    <font>
      <b/>
      <sz val="10"/>
      <color rgb="FF000000"/>
      <name val="굴림"/>
      <family val="3"/>
      <charset val="129"/>
    </font>
    <font>
      <b/>
      <sz val="11"/>
      <color rgb="FF000000"/>
      <name val="굴림"/>
      <family val="3"/>
      <charset val="129"/>
    </font>
    <font>
      <b/>
      <sz val="10"/>
      <color rgb="FF0000FF"/>
      <name val="굴림"/>
      <family val="3"/>
      <charset val="129"/>
    </font>
    <font>
      <b/>
      <sz val="12"/>
      <color rgb="FF0000FF"/>
      <name val="굴림"/>
      <family val="3"/>
      <charset val="129"/>
    </font>
    <font>
      <sz val="10"/>
      <color rgb="FF000000"/>
      <name val="맑은 고딕"/>
      <family val="3"/>
      <charset val="129"/>
    </font>
    <font>
      <b/>
      <sz val="9"/>
      <color rgb="FF000000"/>
      <name val="돋움"/>
      <family val="3"/>
      <charset val="129"/>
    </font>
    <font>
      <b/>
      <sz val="12"/>
      <color rgb="FF000000"/>
      <name val="굴림"/>
      <family val="3"/>
      <charset val="129"/>
    </font>
    <font>
      <b/>
      <sz val="11"/>
      <color rgb="FF008000"/>
      <name val="돋움"/>
      <family val="3"/>
      <charset val="129"/>
    </font>
    <font>
      <b/>
      <sz val="17"/>
      <color rgb="FF000000"/>
      <name val="돋움"/>
      <family val="3"/>
      <charset val="129"/>
    </font>
    <font>
      <u/>
      <sz val="24"/>
      <color rgb="FF000000"/>
      <name val="맑은 고딕"/>
      <family val="3"/>
      <charset val="129"/>
    </font>
    <font>
      <b/>
      <sz val="16"/>
      <color rgb="FF000000"/>
      <name val="돋움"/>
      <family val="3"/>
      <charset val="129"/>
    </font>
    <font>
      <b/>
      <sz val="10"/>
      <color rgb="FF44546A"/>
      <name val="굴림"/>
      <family val="3"/>
      <charset val="129"/>
    </font>
    <font>
      <sz val="10"/>
      <color rgb="FF44546A"/>
      <name val="굴림"/>
      <family val="3"/>
      <charset val="129"/>
    </font>
    <font>
      <b/>
      <sz val="8"/>
      <color rgb="FF008000"/>
      <name val="굴림"/>
      <family val="3"/>
      <charset val="129"/>
    </font>
    <font>
      <sz val="8"/>
      <color rgb="FFFF0000"/>
      <name val="돋움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</fonts>
  <fills count="8">
    <fill>
      <patternFill patternType="none"/>
    </fill>
    <fill>
      <patternFill patternType="gray125"/>
    </fill>
    <fill>
      <patternFill patternType="solid">
        <fgColor rgb="FFD7DDE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2F0D9"/>
        <bgColor indexed="64"/>
      </patternFill>
    </fill>
    <fill>
      <patternFill patternType="solid">
        <fgColor rgb="FFDDEBF7"/>
        <bgColor indexed="64"/>
      </patternFill>
    </fill>
  </fills>
  <borders count="47">
    <border>
      <left/>
      <right/>
      <top/>
      <bottom/>
      <diagonal/>
    </border>
    <border>
      <left style="hair">
        <color rgb="FFFF0000"/>
      </left>
      <right style="hair">
        <color rgb="FFFF0000"/>
      </right>
      <top style="hair">
        <color rgb="FFFF0000"/>
      </top>
      <bottom style="hair">
        <color rgb="FFFF0000"/>
      </bottom>
      <diagonal/>
    </border>
    <border>
      <left/>
      <right/>
      <top style="hair">
        <color rgb="FFFF0000"/>
      </top>
      <bottom/>
      <diagonal/>
    </border>
    <border>
      <left/>
      <right/>
      <top/>
      <bottom style="hair">
        <color rgb="FFFF0000"/>
      </bottom>
      <diagonal/>
    </border>
    <border>
      <left style="hair">
        <color rgb="FFFF0000"/>
      </left>
      <right style="hair">
        <color rgb="FFFF0000"/>
      </right>
      <top style="hair">
        <color rgb="FFFF0000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44546A"/>
      </left>
      <right style="thin">
        <color indexed="64"/>
      </right>
      <top style="thin">
        <color rgb="FF44546A"/>
      </top>
      <bottom style="thin">
        <color indexed="64"/>
      </bottom>
      <diagonal/>
    </border>
    <border>
      <left style="thin">
        <color rgb="FF44546A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44546A"/>
      </left>
      <right style="thin">
        <color indexed="64"/>
      </right>
      <top style="thin">
        <color indexed="64"/>
      </top>
      <bottom style="thin">
        <color rgb="FF44546A"/>
      </bottom>
      <diagonal/>
    </border>
    <border>
      <left style="hair">
        <color rgb="FFFF0000"/>
      </left>
      <right/>
      <top style="hair">
        <color rgb="FFFF0000"/>
      </top>
      <bottom style="hair">
        <color rgb="FFFF0000"/>
      </bottom>
      <diagonal/>
    </border>
    <border>
      <left/>
      <right style="hair">
        <color rgb="FFFF0000"/>
      </right>
      <top style="hair">
        <color rgb="FFFF0000"/>
      </top>
      <bottom style="hair">
        <color rgb="FFFF0000"/>
      </bottom>
      <diagonal/>
    </border>
    <border>
      <left style="hair">
        <color rgb="FFFF0000"/>
      </left>
      <right style="hair">
        <color rgb="FFFF0000"/>
      </right>
      <top/>
      <bottom/>
      <diagonal/>
    </border>
    <border>
      <left style="thin">
        <color rgb="FF44546A"/>
      </left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rgb="FF44546A"/>
      </right>
      <top style="thin">
        <color rgb="FF44546A"/>
      </top>
      <bottom style="thin">
        <color indexed="64"/>
      </bottom>
      <diagonal/>
    </border>
    <border>
      <left/>
      <right style="thin">
        <color rgb="FF44546A"/>
      </right>
      <top style="thin">
        <color indexed="64"/>
      </top>
      <bottom style="thin">
        <color indexed="64"/>
      </bottom>
      <diagonal/>
    </border>
    <border>
      <left/>
      <right style="thin">
        <color rgb="FF44546A"/>
      </right>
      <top style="thin">
        <color indexed="64"/>
      </top>
      <bottom style="thin">
        <color rgb="FF44546A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rgb="FFFF0000"/>
      </top>
      <bottom style="hair">
        <color rgb="FFFF0000"/>
      </bottom>
      <diagonal/>
    </border>
    <border>
      <left style="hair">
        <color rgb="FFFF0000"/>
      </left>
      <right/>
      <top style="hair">
        <color rgb="FFFF0000"/>
      </top>
      <bottom/>
      <diagonal/>
    </border>
    <border>
      <left/>
      <right style="hair">
        <color rgb="FFFF0000"/>
      </right>
      <top style="hair">
        <color rgb="FFFF0000"/>
      </top>
      <bottom/>
      <diagonal/>
    </border>
    <border>
      <left style="hair">
        <color rgb="FFFF0000"/>
      </left>
      <right/>
      <top/>
      <bottom/>
      <diagonal/>
    </border>
    <border>
      <left/>
      <right style="hair">
        <color rgb="FFFF0000"/>
      </right>
      <top/>
      <bottom/>
      <diagonal/>
    </border>
    <border>
      <left style="hair">
        <color rgb="FFFF0000"/>
      </left>
      <right/>
      <top/>
      <bottom style="hair">
        <color rgb="FFFF0000"/>
      </bottom>
      <diagonal/>
    </border>
    <border>
      <left/>
      <right style="hair">
        <color rgb="FFFF0000"/>
      </right>
      <top/>
      <bottom style="hair">
        <color rgb="FFFF0000"/>
      </bottom>
      <diagonal/>
    </border>
    <border>
      <left style="hair">
        <color rgb="FFFF0000"/>
      </left>
      <right style="hair">
        <color rgb="FFFF0000"/>
      </right>
      <top/>
      <bottom style="hair">
        <color rgb="FFFF0000"/>
      </bottom>
      <diagonal/>
    </border>
    <border>
      <left style="thin">
        <color indexed="64"/>
      </left>
      <right style="thin">
        <color indexed="64"/>
      </right>
      <top style="thin">
        <color rgb="FF44546A"/>
      </top>
      <bottom style="thin">
        <color indexed="64"/>
      </bottom>
      <diagonal/>
    </border>
    <border>
      <left style="thin">
        <color indexed="64"/>
      </left>
      <right/>
      <top style="thin">
        <color rgb="FF44546A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44546A"/>
      </bottom>
      <diagonal/>
    </border>
    <border>
      <left style="thin">
        <color indexed="64"/>
      </left>
      <right/>
      <top style="thin">
        <color indexed="64"/>
      </top>
      <bottom style="thin">
        <color rgb="FF44546A"/>
      </bottom>
      <diagonal/>
    </border>
    <border>
      <left style="thin">
        <color rgb="FF44546A"/>
      </left>
      <right style="thin">
        <color indexed="64"/>
      </right>
      <top style="thin">
        <color indexed="64"/>
      </top>
      <bottom/>
      <diagonal/>
    </border>
    <border>
      <left style="thin">
        <color rgb="FF44546A"/>
      </left>
      <right style="thin">
        <color indexed="64"/>
      </right>
      <top/>
      <bottom/>
      <diagonal/>
    </border>
    <border>
      <left style="thin">
        <color rgb="FF44546A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rgb="FF44546A"/>
      </right>
      <top style="thin">
        <color indexed="64"/>
      </top>
      <bottom/>
      <diagonal/>
    </border>
    <border>
      <left/>
      <right style="thin">
        <color rgb="FF44546A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44546A"/>
      </right>
      <top style="thin">
        <color indexed="64"/>
      </top>
      <bottom/>
      <diagonal/>
    </border>
    <border>
      <left style="thin">
        <color indexed="64"/>
      </left>
      <right style="thin">
        <color rgb="FF44546A"/>
      </right>
      <top/>
      <bottom/>
      <diagonal/>
    </border>
    <border>
      <left style="thin">
        <color indexed="64"/>
      </left>
      <right style="thin">
        <color rgb="FF44546A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33" fillId="0" borderId="0">
      <alignment vertical="center"/>
    </xf>
    <xf numFmtId="0" fontId="1" fillId="0" borderId="0">
      <alignment vertical="center"/>
    </xf>
  </cellStyleXfs>
  <cellXfs count="297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2" fillId="0" borderId="0" xfId="0" applyNumberFormat="1" applyFont="1" applyAlignment="1">
      <alignment horizontal="centerContinuous" vertical="center"/>
    </xf>
    <xf numFmtId="0" fontId="3" fillId="0" borderId="0" xfId="0" applyNumberFormat="1" applyFont="1" applyAlignment="1">
      <alignment horizontal="left" vertical="center"/>
    </xf>
    <xf numFmtId="0" fontId="4" fillId="0" borderId="0" xfId="0" applyNumberFormat="1" applyFont="1">
      <alignment vertical="center"/>
    </xf>
    <xf numFmtId="0" fontId="2" fillId="0" borderId="1" xfId="0" applyNumberFormat="1" applyFont="1" applyBorder="1" applyAlignment="1">
      <alignment horizontal="center" vertical="center"/>
    </xf>
    <xf numFmtId="176" fontId="5" fillId="0" borderId="1" xfId="1" applyNumberFormat="1" applyFont="1" applyBorder="1" applyAlignment="1">
      <alignment horizontal="center" vertical="center"/>
    </xf>
    <xf numFmtId="180" fontId="5" fillId="0" borderId="1" xfId="1" applyNumberFormat="1" applyFont="1" applyBorder="1">
      <alignment vertical="center"/>
    </xf>
    <xf numFmtId="0" fontId="2" fillId="0" borderId="0" xfId="0" applyNumberFormat="1" applyFont="1" applyBorder="1">
      <alignment vertical="center"/>
    </xf>
    <xf numFmtId="41" fontId="2" fillId="0" borderId="2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left" vertical="center"/>
    </xf>
    <xf numFmtId="41" fontId="2" fillId="0" borderId="3" xfId="0" applyNumberFormat="1" applyFont="1" applyBorder="1" applyAlignment="1">
      <alignment horizontal="center" vertical="center"/>
    </xf>
    <xf numFmtId="177" fontId="6" fillId="0" borderId="1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horizontal="center" vertical="center"/>
    </xf>
    <xf numFmtId="41" fontId="2" fillId="0" borderId="0" xfId="0" applyNumberFormat="1" applyFont="1" applyBorder="1">
      <alignment vertical="center"/>
    </xf>
    <xf numFmtId="41" fontId="6" fillId="0" borderId="1" xfId="0" applyNumberFormat="1" applyFont="1" applyBorder="1">
      <alignment vertical="center"/>
    </xf>
    <xf numFmtId="41" fontId="7" fillId="0" borderId="0" xfId="0" applyNumberFormat="1" applyFont="1" applyBorder="1">
      <alignment vertical="center"/>
    </xf>
    <xf numFmtId="0" fontId="2" fillId="2" borderId="1" xfId="0" applyNumberFormat="1" applyFont="1" applyFill="1" applyBorder="1" applyAlignment="1">
      <alignment horizontal="center" vertical="center"/>
    </xf>
    <xf numFmtId="41" fontId="2" fillId="2" borderId="1" xfId="1" applyNumberFormat="1" applyFont="1" applyFill="1" applyBorder="1" applyAlignment="1">
      <alignment horizontal="center" vertical="center"/>
    </xf>
    <xf numFmtId="41" fontId="2" fillId="2" borderId="1" xfId="1" applyNumberFormat="1" applyFont="1" applyFill="1" applyBorder="1" applyAlignment="1">
      <alignment horizontal="right" vertical="center"/>
    </xf>
    <xf numFmtId="177" fontId="6" fillId="2" borderId="1" xfId="0" applyNumberFormat="1" applyFont="1" applyFill="1" applyBorder="1" applyAlignment="1">
      <alignment horizontal="right" vertical="center"/>
    </xf>
    <xf numFmtId="41" fontId="2" fillId="2" borderId="1" xfId="0" applyNumberFormat="1" applyFont="1" applyFill="1" applyBorder="1">
      <alignment vertical="center"/>
    </xf>
    <xf numFmtId="180" fontId="8" fillId="2" borderId="1" xfId="0" applyNumberFormat="1" applyFont="1" applyFill="1" applyBorder="1" applyAlignment="1">
      <alignment horizontal="center" vertical="center"/>
    </xf>
    <xf numFmtId="180" fontId="6" fillId="2" borderId="1" xfId="0" applyNumberFormat="1" applyFont="1" applyFill="1" applyBorder="1">
      <alignment vertical="center"/>
    </xf>
    <xf numFmtId="0" fontId="5" fillId="0" borderId="0" xfId="0" applyNumberFormat="1" applyFont="1">
      <alignment vertical="center"/>
    </xf>
    <xf numFmtId="0" fontId="4" fillId="0" borderId="0" xfId="0" applyNumberFormat="1" applyFont="1" applyBorder="1" applyAlignment="1">
      <alignment horizontal="left" vertical="center"/>
    </xf>
    <xf numFmtId="41" fontId="9" fillId="0" borderId="0" xfId="0" applyNumberFormat="1" applyFont="1" applyBorder="1">
      <alignment vertical="center"/>
    </xf>
    <xf numFmtId="0" fontId="5" fillId="0" borderId="4" xfId="0" applyNumberFormat="1" applyFont="1" applyBorder="1" applyAlignment="1">
      <alignment horizontal="center" vertical="center"/>
    </xf>
    <xf numFmtId="177" fontId="5" fillId="0" borderId="1" xfId="0" applyNumberFormat="1" applyFont="1" applyBorder="1" applyAlignment="1">
      <alignment horizontal="right" vertical="center"/>
    </xf>
    <xf numFmtId="0" fontId="5" fillId="0" borderId="1" xfId="0" applyNumberFormat="1" applyFont="1" applyBorder="1" applyAlignment="1">
      <alignment horizontal="center" vertical="center"/>
    </xf>
    <xf numFmtId="41" fontId="5" fillId="0" borderId="1" xfId="1" applyNumberFormat="1" applyFont="1" applyBorder="1" applyAlignment="1">
      <alignment horizontal="right" vertical="center"/>
    </xf>
    <xf numFmtId="178" fontId="5" fillId="0" borderId="1" xfId="0" applyNumberFormat="1" applyFont="1" applyBorder="1" applyAlignment="1">
      <alignment horizontal="center" vertical="center"/>
    </xf>
    <xf numFmtId="179" fontId="5" fillId="0" borderId="1" xfId="0" applyNumberFormat="1" applyFont="1" applyFill="1" applyBorder="1" applyAlignment="1" applyProtection="1">
      <alignment horizontal="center" vertical="center"/>
    </xf>
    <xf numFmtId="0" fontId="5" fillId="2" borderId="0" xfId="0" applyNumberFormat="1" applyFont="1" applyFill="1">
      <alignment vertical="center"/>
    </xf>
    <xf numFmtId="0" fontId="5" fillId="0" borderId="0" xfId="0" applyNumberFormat="1" applyFont="1" applyAlignment="1">
      <alignment horizontal="centerContinuous" vertical="center"/>
    </xf>
    <xf numFmtId="0" fontId="5" fillId="0" borderId="0" xfId="0" applyNumberFormat="1" applyFont="1" applyAlignment="1">
      <alignment horizontal="left" vertical="center"/>
    </xf>
    <xf numFmtId="0" fontId="5" fillId="2" borderId="1" xfId="0" applyNumberFormat="1" applyFont="1" applyFill="1" applyBorder="1">
      <alignment vertical="center"/>
    </xf>
    <xf numFmtId="180" fontId="5" fillId="2" borderId="1" xfId="0" applyNumberFormat="1" applyFont="1" applyFill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/>
    </xf>
    <xf numFmtId="0" fontId="5" fillId="0" borderId="0" xfId="0" applyNumberFormat="1" applyFont="1" applyBorder="1">
      <alignment vertical="center"/>
    </xf>
    <xf numFmtId="0" fontId="5" fillId="2" borderId="1" xfId="0" applyNumberFormat="1" applyFont="1" applyFill="1" applyBorder="1" applyAlignment="1">
      <alignment horizontal="right" vertical="center"/>
    </xf>
    <xf numFmtId="9" fontId="5" fillId="0" borderId="0" xfId="0" applyNumberFormat="1" applyFont="1" applyBorder="1" applyAlignment="1">
      <alignment horizontal="center" vertical="center"/>
    </xf>
    <xf numFmtId="9" fontId="0" fillId="0" borderId="0" xfId="0" applyNumberFormat="1">
      <alignment vertical="center"/>
    </xf>
    <xf numFmtId="41" fontId="33" fillId="0" borderId="0" xfId="1" applyNumberFormat="1">
      <alignment vertical="center"/>
    </xf>
    <xf numFmtId="41" fontId="10" fillId="0" borderId="0" xfId="1" applyNumberFormat="1" applyFont="1">
      <alignment vertical="center"/>
    </xf>
    <xf numFmtId="0" fontId="11" fillId="0" borderId="0" xfId="0" applyNumberFormat="1" applyFont="1" applyFill="1" applyBorder="1" applyAlignment="1">
      <alignment horizontal="left" vertical="center"/>
    </xf>
    <xf numFmtId="0" fontId="11" fillId="0" borderId="0" xfId="0" applyNumberFormat="1" applyFont="1">
      <alignment vertical="center"/>
    </xf>
    <xf numFmtId="41" fontId="11" fillId="0" borderId="0" xfId="0" applyNumberFormat="1" applyFont="1" applyAlignment="1">
      <alignment horizontal="right" vertical="center"/>
    </xf>
    <xf numFmtId="41" fontId="11" fillId="0" borderId="0" xfId="0" applyNumberFormat="1" applyFont="1">
      <alignment vertical="center"/>
    </xf>
    <xf numFmtId="0" fontId="12" fillId="0" borderId="0" xfId="0" applyNumberFormat="1" applyFont="1">
      <alignment vertical="center"/>
    </xf>
    <xf numFmtId="0" fontId="12" fillId="0" borderId="0" xfId="0" applyNumberFormat="1" applyFont="1" applyAlignment="1">
      <alignment vertical="center"/>
    </xf>
    <xf numFmtId="41" fontId="11" fillId="0" borderId="5" xfId="0" applyNumberFormat="1" applyFont="1" applyBorder="1">
      <alignment vertical="center"/>
    </xf>
    <xf numFmtId="0" fontId="13" fillId="0" borderId="0" xfId="0" applyNumberFormat="1" applyFont="1">
      <alignment vertical="center"/>
    </xf>
    <xf numFmtId="0" fontId="13" fillId="2" borderId="0" xfId="0" applyNumberFormat="1" applyFont="1" applyFill="1">
      <alignment vertical="center"/>
    </xf>
    <xf numFmtId="41" fontId="10" fillId="0" borderId="0" xfId="1" applyNumberFormat="1" applyFont="1" applyAlignment="1">
      <alignment horizontal="center" vertical="center"/>
    </xf>
    <xf numFmtId="179" fontId="5" fillId="3" borderId="1" xfId="0" applyNumberFormat="1" applyFont="1" applyFill="1" applyBorder="1" applyAlignment="1">
      <alignment horizontal="right" vertical="center"/>
    </xf>
    <xf numFmtId="0" fontId="0" fillId="0" borderId="0" xfId="0" applyNumberFormat="1" applyFont="1" applyAlignment="1">
      <alignment vertical="center" wrapText="1"/>
    </xf>
    <xf numFmtId="0" fontId="14" fillId="0" borderId="6" xfId="0" applyNumberFormat="1" applyFont="1" applyFill="1" applyBorder="1" applyAlignment="1">
      <alignment horizontal="left" vertical="center"/>
    </xf>
    <xf numFmtId="0" fontId="15" fillId="4" borderId="7" xfId="0" applyNumberFormat="1" applyFont="1" applyFill="1" applyBorder="1" applyAlignment="1">
      <alignment horizontal="center" vertical="center"/>
    </xf>
    <xf numFmtId="0" fontId="14" fillId="3" borderId="8" xfId="0" applyNumberFormat="1" applyFont="1" applyFill="1" applyBorder="1" applyAlignment="1">
      <alignment horizontal="center" vertical="center"/>
    </xf>
    <xf numFmtId="0" fontId="14" fillId="4" borderId="8" xfId="0" applyNumberFormat="1" applyFont="1" applyFill="1" applyBorder="1" applyAlignment="1">
      <alignment horizontal="center" vertical="center"/>
    </xf>
    <xf numFmtId="0" fontId="14" fillId="5" borderId="8" xfId="0" applyNumberFormat="1" applyFont="1" applyFill="1" applyBorder="1" applyAlignment="1">
      <alignment horizontal="center" vertical="center"/>
    </xf>
    <xf numFmtId="0" fontId="14" fillId="4" borderId="9" xfId="0" applyNumberFormat="1" applyFont="1" applyFill="1" applyBorder="1" applyAlignment="1">
      <alignment horizontal="center" vertical="center"/>
    </xf>
    <xf numFmtId="0" fontId="5" fillId="2" borderId="0" xfId="0" applyNumberFormat="1" applyFont="1" applyFill="1">
      <alignment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177" fontId="5" fillId="5" borderId="1" xfId="1" applyNumberFormat="1" applyFont="1" applyFill="1" applyBorder="1" applyAlignment="1">
      <alignment horizontal="right" vertical="center"/>
    </xf>
    <xf numFmtId="0" fontId="0" fillId="0" borderId="0" xfId="0" applyNumberFormat="1" applyFont="1">
      <alignment vertical="center"/>
    </xf>
    <xf numFmtId="10" fontId="0" fillId="0" borderId="0" xfId="0" applyNumberFormat="1" applyFont="1">
      <alignment vertical="center"/>
    </xf>
    <xf numFmtId="0" fontId="16" fillId="0" borderId="0" xfId="0" applyNumberFormat="1" applyFont="1">
      <alignment vertical="center"/>
    </xf>
    <xf numFmtId="41" fontId="17" fillId="0" borderId="0" xfId="1" applyNumberFormat="1" applyFont="1" applyAlignment="1">
      <alignment horizontal="center" vertical="center"/>
    </xf>
    <xf numFmtId="41" fontId="17" fillId="0" borderId="0" xfId="1" applyNumberFormat="1" applyFont="1">
      <alignment vertical="center"/>
    </xf>
    <xf numFmtId="0" fontId="2" fillId="2" borderId="10" xfId="0" applyNumberFormat="1" applyFont="1" applyFill="1" applyBorder="1" applyAlignment="1" applyProtection="1">
      <alignment horizontal="center" vertical="center"/>
    </xf>
    <xf numFmtId="0" fontId="2" fillId="2" borderId="11" xfId="0" applyNumberFormat="1" applyFont="1" applyFill="1" applyBorder="1" applyAlignment="1" applyProtection="1">
      <alignment horizontal="center" vertical="center"/>
    </xf>
    <xf numFmtId="41" fontId="5" fillId="0" borderId="0" xfId="0" applyNumberFormat="1" applyFont="1">
      <alignment vertical="center"/>
    </xf>
    <xf numFmtId="41" fontId="18" fillId="0" borderId="5" xfId="0" applyNumberFormat="1" applyFont="1" applyBorder="1">
      <alignment vertical="center"/>
    </xf>
    <xf numFmtId="183" fontId="18" fillId="0" borderId="5" xfId="0" applyNumberFormat="1" applyFont="1" applyFill="1" applyBorder="1" applyAlignment="1" applyProtection="1">
      <alignment vertical="center"/>
    </xf>
    <xf numFmtId="0" fontId="19" fillId="0" borderId="0" xfId="0" applyNumberFormat="1" applyFont="1">
      <alignment vertical="center"/>
    </xf>
    <xf numFmtId="0" fontId="18" fillId="0" borderId="0" xfId="0" applyNumberFormat="1" applyFont="1" applyAlignment="1">
      <alignment vertical="center"/>
    </xf>
    <xf numFmtId="0" fontId="18" fillId="0" borderId="0" xfId="0" applyNumberFormat="1" applyFont="1" applyFill="1" applyBorder="1" applyAlignment="1">
      <alignment horizontal="left" vertical="center"/>
    </xf>
    <xf numFmtId="0" fontId="20" fillId="0" borderId="0" xfId="0" applyNumberFormat="1" applyFont="1" applyFill="1" applyBorder="1" applyAlignment="1">
      <alignment horizontal="left" vertical="center"/>
    </xf>
    <xf numFmtId="0" fontId="21" fillId="0" borderId="0" xfId="0" applyNumberFormat="1" applyFont="1" applyFill="1" applyBorder="1" applyAlignment="1">
      <alignment horizontal="left" vertical="center"/>
    </xf>
    <xf numFmtId="0" fontId="22" fillId="0" borderId="0" xfId="0" applyNumberFormat="1" applyFont="1">
      <alignment vertical="center"/>
    </xf>
    <xf numFmtId="41" fontId="22" fillId="0" borderId="0" xfId="1" applyNumberFormat="1" applyFont="1">
      <alignment vertical="center"/>
    </xf>
    <xf numFmtId="0" fontId="22" fillId="0" borderId="0" xfId="0" applyNumberFormat="1" applyFont="1">
      <alignment vertical="center"/>
    </xf>
    <xf numFmtId="3" fontId="18" fillId="6" borderId="6" xfId="0" applyNumberFormat="1" applyFont="1" applyFill="1" applyBorder="1" applyAlignment="1">
      <alignment horizontal="right" vertical="center"/>
    </xf>
    <xf numFmtId="0" fontId="18" fillId="5" borderId="6" xfId="0" applyNumberFormat="1" applyFont="1" applyFill="1" applyBorder="1" applyAlignment="1">
      <alignment horizontal="center" vertical="center"/>
    </xf>
    <xf numFmtId="41" fontId="18" fillId="0" borderId="6" xfId="0" applyNumberFormat="1" applyFont="1" applyFill="1" applyBorder="1" applyAlignment="1">
      <alignment horizontal="left" vertical="center"/>
    </xf>
    <xf numFmtId="49" fontId="18" fillId="0" borderId="6" xfId="0" applyNumberFormat="1" applyFont="1" applyFill="1" applyBorder="1" applyAlignment="1" applyProtection="1">
      <alignment horizontal="center" vertical="center"/>
    </xf>
    <xf numFmtId="0" fontId="18" fillId="0" borderId="6" xfId="0" applyNumberFormat="1" applyFont="1" applyBorder="1" applyAlignment="1">
      <alignment horizontal="center" vertical="center"/>
    </xf>
    <xf numFmtId="3" fontId="18" fillId="0" borderId="6" xfId="0" applyNumberFormat="1" applyFont="1" applyBorder="1">
      <alignment vertical="center"/>
    </xf>
    <xf numFmtId="41" fontId="18" fillId="0" borderId="5" xfId="0" applyNumberFormat="1" applyFont="1" applyFill="1" applyBorder="1">
      <alignment vertical="center"/>
    </xf>
    <xf numFmtId="0" fontId="18" fillId="0" borderId="6" xfId="0" applyNumberFormat="1" applyFont="1" applyFill="1" applyBorder="1" applyAlignment="1" applyProtection="1">
      <alignment horizontal="center" vertical="center"/>
    </xf>
    <xf numFmtId="0" fontId="18" fillId="5" borderId="6" xfId="0" applyNumberFormat="1" applyFont="1" applyFill="1" applyBorder="1" applyAlignment="1" applyProtection="1">
      <alignment horizontal="center" vertical="center"/>
    </xf>
    <xf numFmtId="0" fontId="18" fillId="0" borderId="6" xfId="0" applyNumberFormat="1" applyFont="1" applyFill="1" applyBorder="1" applyAlignment="1" applyProtection="1">
      <alignment vertical="center"/>
    </xf>
    <xf numFmtId="41" fontId="18" fillId="0" borderId="6" xfId="0" applyNumberFormat="1" applyFont="1" applyFill="1" applyBorder="1" applyAlignment="1" applyProtection="1">
      <alignment horizontal="right" vertical="center"/>
    </xf>
    <xf numFmtId="0" fontId="5" fillId="0" borderId="12" xfId="0" applyNumberFormat="1" applyFont="1" applyFill="1" applyBorder="1" applyAlignment="1" applyProtection="1">
      <alignment horizontal="center" vertical="center"/>
    </xf>
    <xf numFmtId="41" fontId="5" fillId="0" borderId="10" xfId="0" applyNumberFormat="1" applyFont="1" applyFill="1" applyBorder="1" applyAlignment="1" applyProtection="1">
      <alignment horizontal="center" vertical="center"/>
    </xf>
    <xf numFmtId="41" fontId="5" fillId="0" borderId="1" xfId="0" applyNumberFormat="1" applyFont="1" applyBorder="1" applyAlignment="1">
      <alignment horizontal="right" vertical="center"/>
    </xf>
    <xf numFmtId="41" fontId="5" fillId="0" borderId="1" xfId="0" applyNumberFormat="1" applyFont="1" applyBorder="1">
      <alignment vertical="center"/>
    </xf>
    <xf numFmtId="41" fontId="5" fillId="0" borderId="1" xfId="0" applyNumberFormat="1" applyFont="1" applyBorder="1" applyAlignment="1">
      <alignment horizontal="center" vertical="center"/>
    </xf>
    <xf numFmtId="179" fontId="0" fillId="0" borderId="13" xfId="0" applyNumberFormat="1" applyFont="1" applyFill="1" applyBorder="1" applyAlignment="1" applyProtection="1">
      <alignment vertical="center"/>
    </xf>
    <xf numFmtId="0" fontId="14" fillId="0" borderId="6" xfId="0" applyNumberFormat="1" applyFont="1" applyFill="1" applyBorder="1" applyAlignment="1" applyProtection="1">
      <alignment vertical="center"/>
    </xf>
    <xf numFmtId="0" fontId="19" fillId="0" borderId="6" xfId="0" applyNumberFormat="1" applyFont="1" applyFill="1" applyBorder="1" applyAlignment="1" applyProtection="1">
      <alignment vertical="center"/>
    </xf>
    <xf numFmtId="0" fontId="23" fillId="7" borderId="0" xfId="0" applyNumberFormat="1" applyFont="1" applyFill="1" applyBorder="1" applyAlignment="1">
      <alignment horizontal="center" vertical="center"/>
    </xf>
    <xf numFmtId="0" fontId="23" fillId="7" borderId="0" xfId="0" applyNumberFormat="1" applyFont="1" applyFill="1" applyBorder="1" applyAlignment="1">
      <alignment horizontal="center" vertical="center" wrapText="1"/>
    </xf>
    <xf numFmtId="176" fontId="13" fillId="0" borderId="0" xfId="1" applyNumberFormat="1" applyFont="1" applyBorder="1" applyAlignment="1">
      <alignment horizontal="center" vertical="center"/>
    </xf>
    <xf numFmtId="177" fontId="10" fillId="0" borderId="0" xfId="0" applyNumberFormat="1" applyFont="1" applyBorder="1" applyAlignment="1">
      <alignment horizontal="right" vertical="center"/>
    </xf>
    <xf numFmtId="178" fontId="10" fillId="0" borderId="0" xfId="0" applyNumberFormat="1" applyFont="1" applyBorder="1" applyAlignment="1">
      <alignment horizontal="center" vertical="center"/>
    </xf>
    <xf numFmtId="179" fontId="10" fillId="0" borderId="0" xfId="0" applyNumberFormat="1" applyFont="1" applyFill="1" applyBorder="1" applyAlignment="1" applyProtection="1">
      <alignment horizontal="center" vertical="center"/>
    </xf>
    <xf numFmtId="180" fontId="13" fillId="0" borderId="0" xfId="1" applyNumberFormat="1" applyFont="1" applyBorder="1">
      <alignment vertical="center"/>
    </xf>
    <xf numFmtId="41" fontId="0" fillId="0" borderId="0" xfId="0" applyNumberFormat="1">
      <alignment vertical="center"/>
    </xf>
    <xf numFmtId="0" fontId="18" fillId="0" borderId="0" xfId="0" applyNumberFormat="1" applyFont="1">
      <alignment vertical="center"/>
    </xf>
    <xf numFmtId="41" fontId="18" fillId="0" borderId="6" xfId="0" applyNumberFormat="1" applyFont="1" applyFill="1" applyBorder="1" applyAlignment="1">
      <alignment horizontal="right" vertical="center"/>
    </xf>
    <xf numFmtId="0" fontId="18" fillId="0" borderId="6" xfId="0" applyNumberFormat="1" applyFont="1" applyFill="1" applyBorder="1" applyAlignment="1">
      <alignment horizontal="center" vertical="center"/>
    </xf>
    <xf numFmtId="0" fontId="24" fillId="0" borderId="0" xfId="0" applyNumberFormat="1" applyFont="1" applyFill="1" applyBorder="1" applyAlignment="1">
      <alignment horizontal="left" vertical="center"/>
    </xf>
    <xf numFmtId="41" fontId="18" fillId="6" borderId="6" xfId="0" applyNumberFormat="1" applyFont="1" applyFill="1" applyBorder="1" applyAlignment="1">
      <alignment horizontal="right" vertical="center"/>
    </xf>
    <xf numFmtId="10" fontId="5" fillId="3" borderId="1" xfId="0" applyNumberFormat="1" applyFont="1" applyFill="1" applyBorder="1" applyAlignment="1">
      <alignment horizontal="right" vertical="center"/>
    </xf>
    <xf numFmtId="0" fontId="18" fillId="0" borderId="6" xfId="0" applyNumberFormat="1" applyFont="1" applyFill="1" applyBorder="1" applyAlignment="1" applyProtection="1">
      <alignment horizontal="center" vertical="center" wrapText="1"/>
    </xf>
    <xf numFmtId="176" fontId="18" fillId="0" borderId="6" xfId="0" applyNumberFormat="1" applyFont="1" applyFill="1" applyBorder="1" applyAlignment="1" applyProtection="1">
      <alignment horizontal="center" vertical="center"/>
    </xf>
    <xf numFmtId="41" fontId="18" fillId="6" borderId="6" xfId="0" applyNumberFormat="1" applyFont="1" applyFill="1" applyBorder="1" applyAlignment="1" applyProtection="1">
      <alignment horizontal="center" vertical="center"/>
    </xf>
    <xf numFmtId="41" fontId="18" fillId="0" borderId="6" xfId="1" applyNumberFormat="1" applyFont="1" applyFill="1" applyBorder="1" applyAlignment="1" applyProtection="1">
      <alignment vertical="center"/>
    </xf>
    <xf numFmtId="41" fontId="18" fillId="0" borderId="6" xfId="1" applyNumberFormat="1" applyFont="1" applyFill="1" applyBorder="1" applyAlignment="1" applyProtection="1">
      <alignment horizontal="right" vertical="center"/>
    </xf>
    <xf numFmtId="41" fontId="18" fillId="5" borderId="6" xfId="1" applyNumberFormat="1" applyFont="1" applyFill="1" applyBorder="1" applyAlignment="1" applyProtection="1">
      <alignment horizontal="center" vertical="center" wrapText="1"/>
    </xf>
    <xf numFmtId="41" fontId="18" fillId="0" borderId="6" xfId="1" applyNumberFormat="1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>
      <alignment horizontal="center" vertical="center" wrapText="1"/>
    </xf>
    <xf numFmtId="176" fontId="18" fillId="0" borderId="0" xfId="0" applyNumberFormat="1" applyFont="1" applyFill="1" applyBorder="1" applyAlignment="1">
      <alignment horizontal="center" vertical="center"/>
    </xf>
    <xf numFmtId="41" fontId="18" fillId="0" borderId="0" xfId="1" applyNumberFormat="1" applyFont="1" applyFill="1" applyBorder="1" applyAlignment="1">
      <alignment vertical="center"/>
    </xf>
    <xf numFmtId="41" fontId="18" fillId="0" borderId="0" xfId="1" applyNumberFormat="1" applyFont="1" applyFill="1" applyBorder="1" applyAlignment="1">
      <alignment horizontal="right" vertical="center"/>
    </xf>
    <xf numFmtId="41" fontId="18" fillId="0" borderId="0" xfId="1" applyNumberFormat="1" applyFont="1" applyFill="1" applyBorder="1" applyAlignment="1">
      <alignment horizontal="center" vertical="center"/>
    </xf>
    <xf numFmtId="0" fontId="11" fillId="0" borderId="0" xfId="0" applyNumberFormat="1" applyFont="1" applyAlignment="1">
      <alignment vertical="center"/>
    </xf>
    <xf numFmtId="184" fontId="18" fillId="0" borderId="6" xfId="0" applyNumberFormat="1" applyFont="1" applyBorder="1" applyAlignment="1">
      <alignment horizontal="center" vertical="center"/>
    </xf>
    <xf numFmtId="0" fontId="18" fillId="0" borderId="6" xfId="0" applyNumberFormat="1" applyFont="1" applyBorder="1" applyAlignment="1">
      <alignment vertical="center"/>
    </xf>
    <xf numFmtId="0" fontId="18" fillId="5" borderId="0" xfId="0" applyNumberFormat="1" applyFont="1" applyFill="1">
      <alignment vertical="center"/>
    </xf>
    <xf numFmtId="3" fontId="18" fillId="5" borderId="6" xfId="0" applyNumberFormat="1" applyFont="1" applyFill="1" applyBorder="1" applyAlignment="1">
      <alignment horizontal="right" vertical="center"/>
    </xf>
    <xf numFmtId="0" fontId="19" fillId="0" borderId="6" xfId="0" applyNumberFormat="1" applyFont="1" applyFill="1" applyBorder="1" applyAlignment="1" applyProtection="1">
      <alignment horizontal="center" vertical="center"/>
    </xf>
    <xf numFmtId="3" fontId="18" fillId="0" borderId="6" xfId="0" applyNumberFormat="1" applyFont="1" applyFill="1" applyBorder="1" applyAlignment="1">
      <alignment horizontal="right" vertical="center"/>
    </xf>
    <xf numFmtId="41" fontId="11" fillId="0" borderId="14" xfId="0" applyNumberFormat="1" applyFont="1" applyBorder="1">
      <alignment vertical="center"/>
    </xf>
    <xf numFmtId="0" fontId="0" fillId="0" borderId="0" xfId="0" applyNumberFormat="1" applyFont="1" applyFill="1" applyBorder="1" applyAlignment="1" applyProtection="1">
      <alignment horizontal="center" vertical="center"/>
    </xf>
    <xf numFmtId="41" fontId="0" fillId="0" borderId="0" xfId="0" applyNumberFormat="1" applyBorder="1">
      <alignment vertical="center"/>
    </xf>
    <xf numFmtId="0" fontId="18" fillId="0" borderId="6" xfId="0" applyNumberFormat="1" applyFont="1" applyFill="1" applyBorder="1" applyAlignment="1">
      <alignment vertical="center"/>
    </xf>
    <xf numFmtId="0" fontId="19" fillId="0" borderId="6" xfId="0" applyNumberFormat="1" applyFont="1" applyFill="1" applyBorder="1">
      <alignment vertical="center"/>
    </xf>
    <xf numFmtId="3" fontId="18" fillId="0" borderId="6" xfId="0" applyNumberFormat="1" applyFont="1" applyFill="1" applyBorder="1">
      <alignment vertical="center"/>
    </xf>
    <xf numFmtId="0" fontId="19" fillId="0" borderId="6" xfId="0" applyNumberFormat="1" applyFont="1" applyFill="1" applyBorder="1" applyAlignment="1">
      <alignment horizontal="center" vertical="center"/>
    </xf>
    <xf numFmtId="3" fontId="19" fillId="0" borderId="6" xfId="0" applyNumberFormat="1" applyFont="1" applyFill="1" applyBorder="1">
      <alignment vertical="center"/>
    </xf>
    <xf numFmtId="0" fontId="15" fillId="4" borderId="6" xfId="0" applyNumberFormat="1" applyFont="1" applyFill="1" applyBorder="1" applyAlignment="1">
      <alignment horizontal="center" vertical="center"/>
    </xf>
    <xf numFmtId="41" fontId="14" fillId="0" borderId="6" xfId="1" applyNumberFormat="1" applyFont="1" applyFill="1" applyBorder="1">
      <alignment vertical="center"/>
    </xf>
    <xf numFmtId="41" fontId="14" fillId="3" borderId="6" xfId="1" applyNumberFormat="1" applyFont="1" applyFill="1" applyBorder="1">
      <alignment vertical="center"/>
    </xf>
    <xf numFmtId="41" fontId="14" fillId="4" borderId="6" xfId="1" applyNumberFormat="1" applyFont="1" applyFill="1" applyBorder="1">
      <alignment vertical="center"/>
    </xf>
    <xf numFmtId="41" fontId="14" fillId="5" borderId="6" xfId="1" applyNumberFormat="1" applyFont="1" applyFill="1" applyBorder="1">
      <alignment vertical="center"/>
    </xf>
    <xf numFmtId="0" fontId="15" fillId="4" borderId="15" xfId="0" applyNumberFormat="1" applyFont="1" applyFill="1" applyBorder="1" applyAlignment="1">
      <alignment horizontal="center" vertical="center"/>
    </xf>
    <xf numFmtId="0" fontId="14" fillId="3" borderId="16" xfId="0" applyNumberFormat="1" applyFont="1" applyFill="1" applyBorder="1" applyAlignment="1">
      <alignment horizontal="left" vertical="center"/>
    </xf>
    <xf numFmtId="0" fontId="0" fillId="0" borderId="16" xfId="0" applyNumberFormat="1" applyFont="1" applyFill="1" applyBorder="1" applyAlignment="1">
      <alignment horizontal="left" vertical="center" wrapText="1"/>
    </xf>
    <xf numFmtId="0" fontId="0" fillId="4" borderId="16" xfId="2" applyNumberFormat="1" applyFont="1" applyFill="1" applyBorder="1" applyAlignment="1">
      <alignment horizontal="left" vertical="center"/>
    </xf>
    <xf numFmtId="0" fontId="0" fillId="5" borderId="16" xfId="2" applyNumberFormat="1" applyFont="1" applyFill="1" applyBorder="1" applyAlignment="1">
      <alignment horizontal="left" vertical="center" wrapText="1"/>
    </xf>
    <xf numFmtId="0" fontId="0" fillId="5" borderId="16" xfId="2" applyNumberFormat="1" applyFont="1" applyFill="1" applyBorder="1" applyAlignment="1">
      <alignment horizontal="left" vertical="center"/>
    </xf>
    <xf numFmtId="0" fontId="0" fillId="4" borderId="17" xfId="2" applyNumberFormat="1" applyFont="1" applyFill="1" applyBorder="1" applyAlignment="1">
      <alignment horizontal="left" vertical="center" wrapText="1"/>
    </xf>
    <xf numFmtId="0" fontId="14" fillId="0" borderId="18" xfId="0" applyNumberFormat="1" applyFont="1" applyFill="1" applyBorder="1" applyAlignment="1">
      <alignment horizontal="lef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41" fontId="25" fillId="0" borderId="1" xfId="0" applyNumberFormat="1" applyFont="1" applyBorder="1" applyAlignment="1">
      <alignment horizontal="center" vertical="center"/>
    </xf>
    <xf numFmtId="0" fontId="25" fillId="0" borderId="1" xfId="0" applyNumberFormat="1" applyFont="1" applyBorder="1" applyAlignment="1">
      <alignment horizontal="center" vertical="center"/>
    </xf>
    <xf numFmtId="0" fontId="11" fillId="5" borderId="6" xfId="0" applyNumberFormat="1" applyFont="1" applyFill="1" applyBorder="1" applyAlignment="1">
      <alignment horizontal="center" vertical="center"/>
    </xf>
    <xf numFmtId="3" fontId="11" fillId="5" borderId="6" xfId="0" applyNumberFormat="1" applyFont="1" applyFill="1" applyBorder="1" applyAlignment="1">
      <alignment horizontal="center" vertical="center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 vertical="center"/>
    </xf>
    <xf numFmtId="0" fontId="11" fillId="0" borderId="6" xfId="0" applyNumberFormat="1" applyFont="1" applyBorder="1" applyAlignment="1">
      <alignment horizontal="center" vertical="center" wrapText="1"/>
    </xf>
    <xf numFmtId="3" fontId="11" fillId="0" borderId="6" xfId="0" applyNumberFormat="1" applyFont="1" applyBorder="1" applyAlignment="1">
      <alignment horizontal="right" vertical="center" wrapText="1"/>
    </xf>
    <xf numFmtId="3" fontId="11" fillId="0" borderId="6" xfId="0" applyNumberFormat="1" applyFont="1" applyBorder="1" applyAlignment="1">
      <alignment horizontal="center" vertical="center" wrapText="1"/>
    </xf>
    <xf numFmtId="10" fontId="0" fillId="0" borderId="19" xfId="0" applyNumberFormat="1" applyFont="1" applyFill="1" applyBorder="1" applyAlignment="1" applyProtection="1">
      <alignment vertical="center"/>
    </xf>
    <xf numFmtId="0" fontId="18" fillId="5" borderId="6" xfId="0" applyNumberFormat="1" applyFont="1" applyFill="1" applyBorder="1" applyAlignment="1">
      <alignment horizontal="center" vertical="center"/>
    </xf>
    <xf numFmtId="0" fontId="27" fillId="0" borderId="0" xfId="0" applyNumberFormat="1" applyFont="1" applyAlignment="1">
      <alignment horizontal="center"/>
    </xf>
    <xf numFmtId="0" fontId="15" fillId="4" borderId="28" xfId="0" applyNumberFormat="1" applyFont="1" applyFill="1" applyBorder="1" applyAlignment="1">
      <alignment horizontal="center" vertical="center"/>
    </xf>
    <xf numFmtId="0" fontId="15" fillId="4" borderId="29" xfId="0" applyNumberFormat="1" applyFont="1" applyFill="1" applyBorder="1" applyAlignment="1">
      <alignment horizontal="center" vertical="center"/>
    </xf>
    <xf numFmtId="0" fontId="14" fillId="3" borderId="6" xfId="0" applyNumberFormat="1" applyFont="1" applyFill="1" applyBorder="1" applyAlignment="1">
      <alignment horizontal="left" vertical="center"/>
    </xf>
    <xf numFmtId="0" fontId="14" fillId="3" borderId="18" xfId="0" applyNumberFormat="1" applyFont="1" applyFill="1" applyBorder="1" applyAlignment="1">
      <alignment horizontal="left" vertical="center"/>
    </xf>
    <xf numFmtId="0" fontId="14" fillId="0" borderId="6" xfId="0" applyNumberFormat="1" applyFont="1" applyFill="1" applyBorder="1" applyAlignment="1">
      <alignment horizontal="left" vertical="center"/>
    </xf>
    <xf numFmtId="0" fontId="14" fillId="0" borderId="18" xfId="0" applyNumberFormat="1" applyFont="1" applyFill="1" applyBorder="1" applyAlignment="1">
      <alignment horizontal="left" vertical="center"/>
    </xf>
    <xf numFmtId="0" fontId="14" fillId="4" borderId="6" xfId="0" applyNumberFormat="1" applyFont="1" applyFill="1" applyBorder="1" applyAlignment="1">
      <alignment horizontal="left" vertical="distributed"/>
    </xf>
    <xf numFmtId="0" fontId="14" fillId="4" borderId="18" xfId="0" applyNumberFormat="1" applyFont="1" applyFill="1" applyBorder="1" applyAlignment="1">
      <alignment horizontal="left" vertical="distributed"/>
    </xf>
    <xf numFmtId="0" fontId="14" fillId="5" borderId="6" xfId="0" applyNumberFormat="1" applyFont="1" applyFill="1" applyBorder="1" applyAlignment="1">
      <alignment horizontal="left" vertical="distributed"/>
    </xf>
    <xf numFmtId="0" fontId="14" fillId="5" borderId="18" xfId="0" applyNumberFormat="1" applyFont="1" applyFill="1" applyBorder="1" applyAlignment="1">
      <alignment horizontal="left" vertical="distributed"/>
    </xf>
    <xf numFmtId="0" fontId="14" fillId="4" borderId="30" xfId="0" applyNumberFormat="1" applyFont="1" applyFill="1" applyBorder="1" applyAlignment="1">
      <alignment horizontal="left" vertical="center"/>
    </xf>
    <xf numFmtId="0" fontId="14" fillId="4" borderId="31" xfId="0" applyNumberFormat="1" applyFont="1" applyFill="1" applyBorder="1" applyAlignment="1">
      <alignment horizontal="left" vertical="center"/>
    </xf>
    <xf numFmtId="0" fontId="14" fillId="3" borderId="6" xfId="0" applyNumberFormat="1" applyFont="1" applyFill="1" applyBorder="1" applyAlignment="1">
      <alignment horizontal="left" vertical="distributed"/>
    </xf>
    <xf numFmtId="0" fontId="14" fillId="3" borderId="18" xfId="0" applyNumberFormat="1" applyFont="1" applyFill="1" applyBorder="1" applyAlignment="1">
      <alignment horizontal="left" vertical="distributed"/>
    </xf>
    <xf numFmtId="0" fontId="14" fillId="0" borderId="32" xfId="0" applyNumberFormat="1" applyFont="1" applyFill="1" applyBorder="1" applyAlignment="1" applyProtection="1">
      <alignment horizontal="center" vertical="center"/>
    </xf>
    <xf numFmtId="0" fontId="14" fillId="0" borderId="33" xfId="0" applyNumberFormat="1" applyFont="1" applyFill="1" applyBorder="1" applyAlignment="1" applyProtection="1">
      <alignment horizontal="center" vertical="center"/>
    </xf>
    <xf numFmtId="0" fontId="14" fillId="0" borderId="34" xfId="0" applyNumberFormat="1" applyFont="1" applyFill="1" applyBorder="1" applyAlignment="1" applyProtection="1">
      <alignment horizontal="center" vertical="center"/>
    </xf>
    <xf numFmtId="0" fontId="14" fillId="0" borderId="35" xfId="0" applyNumberFormat="1" applyFont="1" applyFill="1" applyBorder="1" applyAlignment="1" applyProtection="1">
      <alignment horizontal="left" vertical="center"/>
    </xf>
    <xf numFmtId="0" fontId="14" fillId="0" borderId="36" xfId="0" applyNumberFormat="1" applyFont="1" applyFill="1" applyBorder="1" applyAlignment="1" applyProtection="1">
      <alignment horizontal="left" vertical="center"/>
    </xf>
    <xf numFmtId="0" fontId="14" fillId="0" borderId="35" xfId="0" applyNumberFormat="1" applyFont="1" applyFill="1" applyBorder="1" applyAlignment="1" applyProtection="1">
      <alignment vertical="center"/>
    </xf>
    <xf numFmtId="0" fontId="14" fillId="0" borderId="36" xfId="0" applyNumberFormat="1" applyFont="1" applyFill="1" applyBorder="1" applyAlignment="1" applyProtection="1">
      <alignment vertical="center"/>
    </xf>
    <xf numFmtId="0" fontId="14" fillId="0" borderId="37" xfId="0" applyNumberFormat="1" applyFont="1" applyFill="1" applyBorder="1" applyAlignment="1" applyProtection="1">
      <alignment horizontal="left" vertical="center"/>
    </xf>
    <xf numFmtId="0" fontId="14" fillId="0" borderId="38" xfId="0" applyNumberFormat="1" applyFont="1" applyFill="1" applyBorder="1" applyAlignment="1" applyProtection="1">
      <alignment horizontal="left" vertical="center"/>
    </xf>
    <xf numFmtId="41" fontId="14" fillId="0" borderId="6" xfId="1" applyNumberFormat="1" applyFont="1" applyFill="1" applyBorder="1" applyAlignment="1" applyProtection="1">
      <alignment vertical="center"/>
    </xf>
    <xf numFmtId="0" fontId="0" fillId="0" borderId="39" xfId="0" applyNumberFormat="1" applyFont="1" applyFill="1" applyBorder="1" applyAlignment="1" applyProtection="1">
      <alignment horizontal="left" vertical="center" wrapText="1"/>
    </xf>
    <xf numFmtId="0" fontId="0" fillId="0" borderId="40" xfId="0" applyNumberFormat="1" applyFont="1" applyFill="1" applyBorder="1" applyAlignment="1" applyProtection="1">
      <alignment horizontal="left" vertical="center" wrapText="1"/>
    </xf>
    <xf numFmtId="0" fontId="14" fillId="0" borderId="18" xfId="0" applyNumberFormat="1" applyFont="1" applyFill="1" applyBorder="1" applyAlignment="1" applyProtection="1">
      <alignment horizontal="left" vertical="center"/>
    </xf>
    <xf numFmtId="0" fontId="14" fillId="0" borderId="41" xfId="0" applyNumberFormat="1" applyFont="1" applyFill="1" applyBorder="1" applyAlignment="1" applyProtection="1">
      <alignment horizontal="left" vertical="center"/>
    </xf>
    <xf numFmtId="41" fontId="5" fillId="0" borderId="10" xfId="0" applyNumberFormat="1" applyFont="1" applyBorder="1" applyAlignment="1">
      <alignment horizontal="center" vertical="center"/>
    </xf>
    <xf numFmtId="41" fontId="5" fillId="0" borderId="11" xfId="0" applyNumberFormat="1" applyFont="1" applyBorder="1" applyAlignment="1">
      <alignment horizontal="center" vertical="center"/>
    </xf>
    <xf numFmtId="41" fontId="5" fillId="0" borderId="10" xfId="1" applyNumberFormat="1" applyFont="1" applyBorder="1" applyAlignment="1">
      <alignment horizontal="center" vertical="center"/>
    </xf>
    <xf numFmtId="41" fontId="5" fillId="0" borderId="11" xfId="1" applyNumberFormat="1" applyFont="1" applyBorder="1" applyAlignment="1">
      <alignment horizontal="center" vertical="center"/>
    </xf>
    <xf numFmtId="41" fontId="2" fillId="2" borderId="10" xfId="0" applyNumberFormat="1" applyFont="1" applyFill="1" applyBorder="1" applyAlignment="1">
      <alignment horizontal="center" vertical="center"/>
    </xf>
    <xf numFmtId="41" fontId="2" fillId="2" borderId="11" xfId="0" applyNumberFormat="1" applyFont="1" applyFill="1" applyBorder="1" applyAlignment="1">
      <alignment horizontal="center" vertical="center"/>
    </xf>
    <xf numFmtId="0" fontId="26" fillId="0" borderId="0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Alignment="1">
      <alignment vertical="center"/>
    </xf>
    <xf numFmtId="41" fontId="2" fillId="2" borderId="10" xfId="1" applyNumberFormat="1" applyFont="1" applyFill="1" applyBorder="1" applyAlignment="1">
      <alignment horizontal="center" vertical="center"/>
    </xf>
    <xf numFmtId="41" fontId="2" fillId="2" borderId="11" xfId="1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/>
    </xf>
    <xf numFmtId="0" fontId="5" fillId="0" borderId="12" xfId="0" applyNumberFormat="1" applyFont="1" applyFill="1" applyBorder="1" applyAlignment="1" applyProtection="1">
      <alignment horizontal="center" vertical="center"/>
    </xf>
    <xf numFmtId="41" fontId="5" fillId="0" borderId="10" xfId="1" applyNumberFormat="1" applyFont="1" applyFill="1" applyBorder="1" applyAlignment="1" applyProtection="1">
      <alignment horizontal="center" vertical="center"/>
    </xf>
    <xf numFmtId="41" fontId="5" fillId="0" borderId="11" xfId="1" applyNumberFormat="1" applyFont="1" applyFill="1" applyBorder="1" applyAlignment="1" applyProtection="1">
      <alignment horizontal="center" vertical="center"/>
    </xf>
    <xf numFmtId="41" fontId="5" fillId="0" borderId="10" xfId="0" applyNumberFormat="1" applyFont="1" applyBorder="1" applyAlignment="1">
      <alignment vertical="center"/>
    </xf>
    <xf numFmtId="41" fontId="5" fillId="0" borderId="11" xfId="0" applyNumberFormat="1" applyFont="1" applyBorder="1" applyAlignment="1">
      <alignment vertical="center"/>
    </xf>
    <xf numFmtId="41" fontId="2" fillId="2" borderId="10" xfId="0" applyNumberFormat="1" applyFont="1" applyFill="1" applyBorder="1" applyAlignment="1" applyProtection="1">
      <alignment horizontal="center" vertical="center"/>
    </xf>
    <xf numFmtId="41" fontId="2" fillId="2" borderId="20" xfId="0" applyNumberFormat="1" applyFont="1" applyFill="1" applyBorder="1" applyAlignment="1" applyProtection="1">
      <alignment horizontal="center" vertical="center"/>
    </xf>
    <xf numFmtId="41" fontId="2" fillId="2" borderId="11" xfId="0" applyNumberFormat="1" applyFont="1" applyFill="1" applyBorder="1" applyAlignment="1" applyProtection="1">
      <alignment horizontal="center" vertical="center"/>
    </xf>
    <xf numFmtId="41" fontId="5" fillId="0" borderId="10" xfId="0" applyNumberFormat="1" applyFont="1" applyFill="1" applyBorder="1" applyAlignment="1" applyProtection="1">
      <alignment horizontal="center" vertical="center"/>
    </xf>
    <xf numFmtId="41" fontId="5" fillId="0" borderId="20" xfId="0" applyNumberFormat="1" applyFont="1" applyFill="1" applyBorder="1" applyAlignment="1" applyProtection="1">
      <alignment horizontal="center" vertical="center"/>
    </xf>
    <xf numFmtId="41" fontId="5" fillId="0" borderId="11" xfId="0" applyNumberFormat="1" applyFont="1" applyFill="1" applyBorder="1" applyAlignment="1" applyProtection="1">
      <alignment horizontal="center" vertical="center"/>
    </xf>
    <xf numFmtId="41" fontId="5" fillId="0" borderId="2" xfId="0" applyNumberFormat="1" applyFont="1" applyFill="1" applyBorder="1" applyAlignment="1" applyProtection="1">
      <alignment horizontal="center" vertical="center"/>
    </xf>
    <xf numFmtId="0" fontId="5" fillId="0" borderId="2" xfId="0" applyNumberFormat="1" applyFont="1" applyFill="1" applyBorder="1" applyAlignment="1" applyProtection="1">
      <alignment horizontal="center" vertical="center"/>
    </xf>
    <xf numFmtId="181" fontId="5" fillId="0" borderId="21" xfId="0" applyNumberFormat="1" applyFont="1" applyFill="1" applyBorder="1" applyAlignment="1" applyProtection="1">
      <alignment horizontal="center" vertical="center" wrapText="1"/>
    </xf>
    <xf numFmtId="181" fontId="5" fillId="0" borderId="2" xfId="1" applyNumberFormat="1" applyFont="1" applyFill="1" applyBorder="1" applyAlignment="1" applyProtection="1">
      <alignment horizontal="center" vertical="center" wrapText="1"/>
    </xf>
    <xf numFmtId="181" fontId="5" fillId="0" borderId="22" xfId="0" applyNumberFormat="1" applyFont="1" applyFill="1" applyBorder="1" applyAlignment="1" applyProtection="1">
      <alignment horizontal="center" vertical="center" wrapText="1"/>
    </xf>
    <xf numFmtId="181" fontId="5" fillId="0" borderId="23" xfId="0" applyNumberFormat="1" applyFont="1" applyFill="1" applyBorder="1" applyAlignment="1" applyProtection="1">
      <alignment horizontal="center" vertical="center" wrapText="1"/>
    </xf>
    <xf numFmtId="181" fontId="5" fillId="0" borderId="0" xfId="0" applyNumberFormat="1" applyFont="1" applyFill="1" applyBorder="1" applyAlignment="1" applyProtection="1">
      <alignment horizontal="center" vertical="center" wrapText="1"/>
    </xf>
    <xf numFmtId="181" fontId="5" fillId="0" borderId="24" xfId="0" applyNumberFormat="1" applyFont="1" applyFill="1" applyBorder="1" applyAlignment="1" applyProtection="1">
      <alignment horizontal="center" vertical="center" wrapText="1"/>
    </xf>
    <xf numFmtId="181" fontId="5" fillId="0" borderId="23" xfId="1" applyNumberFormat="1" applyFont="1" applyFill="1" applyBorder="1" applyAlignment="1" applyProtection="1">
      <alignment horizontal="center" vertical="center" wrapText="1"/>
    </xf>
    <xf numFmtId="181" fontId="5" fillId="0" borderId="0" xfId="1" applyNumberFormat="1" applyFont="1" applyFill="1" applyBorder="1" applyAlignment="1" applyProtection="1">
      <alignment horizontal="center" vertical="center" wrapText="1"/>
    </xf>
    <xf numFmtId="181" fontId="5" fillId="0" borderId="25" xfId="0" applyNumberFormat="1" applyFont="1" applyFill="1" applyBorder="1" applyAlignment="1" applyProtection="1">
      <alignment horizontal="center" vertical="center" wrapText="1"/>
    </xf>
    <xf numFmtId="181" fontId="5" fillId="0" borderId="3" xfId="0" applyNumberFormat="1" applyFont="1" applyFill="1" applyBorder="1" applyAlignment="1" applyProtection="1">
      <alignment horizontal="center" vertical="center" wrapText="1"/>
    </xf>
    <xf numFmtId="181" fontId="5" fillId="0" borderId="26" xfId="0" applyNumberFormat="1" applyFont="1" applyFill="1" applyBorder="1" applyAlignment="1" applyProtection="1">
      <alignment horizontal="center" vertical="center" wrapText="1"/>
    </xf>
    <xf numFmtId="0" fontId="5" fillId="0" borderId="12" xfId="0" applyNumberFormat="1" applyFont="1" applyFill="1" applyBorder="1" applyAlignment="1" applyProtection="1">
      <alignment horizontal="center" vertical="center" wrapText="1"/>
    </xf>
    <xf numFmtId="0" fontId="5" fillId="0" borderId="27" xfId="0" applyNumberFormat="1" applyFont="1" applyFill="1" applyBorder="1" applyAlignment="1" applyProtection="1">
      <alignment horizontal="center" vertical="center"/>
    </xf>
    <xf numFmtId="41" fontId="5" fillId="0" borderId="21" xfId="1" applyNumberFormat="1" applyFont="1" applyFill="1" applyBorder="1" applyAlignment="1" applyProtection="1">
      <alignment horizontal="center" vertical="center"/>
    </xf>
    <xf numFmtId="41" fontId="5" fillId="0" borderId="22" xfId="1" applyNumberFormat="1" applyFont="1" applyFill="1" applyBorder="1" applyAlignment="1" applyProtection="1">
      <alignment horizontal="center" vertical="center"/>
    </xf>
    <xf numFmtId="41" fontId="5" fillId="0" borderId="25" xfId="1" applyNumberFormat="1" applyFont="1" applyFill="1" applyBorder="1" applyAlignment="1" applyProtection="1">
      <alignment horizontal="center" vertical="center"/>
    </xf>
    <xf numFmtId="41" fontId="5" fillId="0" borderId="26" xfId="1" applyNumberFormat="1" applyFont="1" applyFill="1" applyBorder="1" applyAlignment="1" applyProtection="1">
      <alignment horizontal="center" vertical="center"/>
    </xf>
    <xf numFmtId="177" fontId="5" fillId="5" borderId="4" xfId="1" applyNumberFormat="1" applyFont="1" applyFill="1" applyBorder="1" applyAlignment="1" applyProtection="1">
      <alignment horizontal="right" vertical="center"/>
    </xf>
    <xf numFmtId="177" fontId="5" fillId="5" borderId="27" xfId="1" applyNumberFormat="1" applyFont="1" applyFill="1" applyBorder="1" applyAlignment="1" applyProtection="1">
      <alignment horizontal="right" vertical="center"/>
    </xf>
    <xf numFmtId="0" fontId="28" fillId="0" borderId="0" xfId="0" applyNumberFormat="1" applyFont="1" applyAlignment="1">
      <alignment horizontal="center" vertical="center"/>
    </xf>
    <xf numFmtId="0" fontId="18" fillId="5" borderId="6" xfId="0" applyNumberFormat="1" applyFont="1" applyFill="1" applyBorder="1" applyAlignment="1">
      <alignment horizontal="center" vertical="center" wrapText="1"/>
    </xf>
    <xf numFmtId="0" fontId="18" fillId="5" borderId="6" xfId="0" applyNumberFormat="1" applyFont="1" applyFill="1" applyBorder="1" applyAlignment="1">
      <alignment horizontal="center" vertical="center"/>
    </xf>
    <xf numFmtId="0" fontId="18" fillId="0" borderId="0" xfId="0" applyNumberFormat="1" applyFont="1" applyAlignment="1">
      <alignment vertical="center"/>
    </xf>
    <xf numFmtId="0" fontId="19" fillId="0" borderId="0" xfId="0" applyNumberFormat="1" applyFont="1" applyAlignment="1">
      <alignment vertical="center"/>
    </xf>
    <xf numFmtId="0" fontId="18" fillId="5" borderId="0" xfId="0" applyNumberFormat="1" applyFont="1" applyFill="1" applyAlignment="1">
      <alignment vertical="center"/>
    </xf>
    <xf numFmtId="0" fontId="29" fillId="0" borderId="0" xfId="0" applyNumberFormat="1" applyFont="1" applyFill="1" applyBorder="1" applyAlignment="1">
      <alignment horizontal="left" vertical="center"/>
    </xf>
    <xf numFmtId="0" fontId="30" fillId="0" borderId="0" xfId="0" applyNumberFormat="1" applyFont="1" applyBorder="1" applyAlignment="1">
      <alignment horizontal="left" vertical="center" wrapText="1"/>
    </xf>
    <xf numFmtId="0" fontId="11" fillId="5" borderId="6" xfId="0" applyNumberFormat="1" applyFont="1" applyFill="1" applyBorder="1" applyAlignment="1">
      <alignment horizontal="center" vertical="center"/>
    </xf>
    <xf numFmtId="3" fontId="11" fillId="0" borderId="6" xfId="0" applyNumberFormat="1" applyFont="1" applyBorder="1" applyAlignment="1">
      <alignment horizontal="center" vertical="center"/>
    </xf>
    <xf numFmtId="3" fontId="11" fillId="0" borderId="6" xfId="0" applyNumberFormat="1" applyFont="1" applyBorder="1" applyAlignment="1">
      <alignment horizontal="center" vertical="center" wrapText="1"/>
    </xf>
    <xf numFmtId="0" fontId="29" fillId="4" borderId="0" xfId="0" applyNumberFormat="1" applyFont="1" applyFill="1" applyBorder="1" applyAlignment="1">
      <alignment horizontal="left" vertical="center"/>
    </xf>
    <xf numFmtId="0" fontId="29" fillId="4" borderId="0" xfId="0" applyNumberFormat="1" applyFont="1" applyFill="1" applyAlignment="1">
      <alignment vertical="center"/>
    </xf>
    <xf numFmtId="0" fontId="11" fillId="5" borderId="0" xfId="0" applyNumberFormat="1" applyFont="1" applyFill="1" applyBorder="1" applyAlignment="1">
      <alignment horizontal="left" vertical="center" wrapText="1"/>
    </xf>
    <xf numFmtId="0" fontId="12" fillId="5" borderId="0" xfId="0" applyNumberFormat="1" applyFont="1" applyFill="1" applyAlignment="1">
      <alignment horizontal="left" vertical="center"/>
    </xf>
    <xf numFmtId="0" fontId="29" fillId="0" borderId="0" xfId="0" applyNumberFormat="1" applyFont="1" applyAlignment="1">
      <alignment vertical="center"/>
    </xf>
    <xf numFmtId="0" fontId="18" fillId="0" borderId="0" xfId="0" applyNumberFormat="1" applyFont="1" applyBorder="1" applyAlignment="1">
      <alignment vertical="center" wrapText="1"/>
    </xf>
    <xf numFmtId="0" fontId="18" fillId="0" borderId="6" xfId="0" applyNumberFormat="1" applyFont="1" applyFill="1" applyBorder="1" applyAlignment="1" applyProtection="1">
      <alignment horizontal="center" vertical="center" wrapText="1"/>
    </xf>
    <xf numFmtId="0" fontId="18" fillId="5" borderId="6" xfId="0" applyNumberFormat="1" applyFont="1" applyFill="1" applyBorder="1" applyAlignment="1" applyProtection="1">
      <alignment horizontal="center" vertical="center" wrapText="1"/>
    </xf>
    <xf numFmtId="0" fontId="18" fillId="0" borderId="6" xfId="0" applyNumberFormat="1" applyFont="1" applyFill="1" applyBorder="1" applyAlignment="1" applyProtection="1">
      <alignment horizontal="left" vertical="center" wrapText="1"/>
    </xf>
    <xf numFmtId="0" fontId="18" fillId="0" borderId="6" xfId="0" applyNumberFormat="1" applyFont="1" applyFill="1" applyBorder="1" applyAlignment="1">
      <alignment vertical="center"/>
    </xf>
    <xf numFmtId="0" fontId="19" fillId="0" borderId="6" xfId="0" applyNumberFormat="1" applyFont="1" applyFill="1" applyBorder="1" applyAlignment="1">
      <alignment vertical="center"/>
    </xf>
    <xf numFmtId="0" fontId="18" fillId="0" borderId="6" xfId="0" applyNumberFormat="1" applyFont="1" applyFill="1" applyBorder="1" applyAlignment="1" applyProtection="1">
      <alignment horizontal="center" vertical="center"/>
    </xf>
    <xf numFmtId="182" fontId="18" fillId="0" borderId="6" xfId="0" applyNumberFormat="1" applyFont="1" applyFill="1" applyBorder="1" applyAlignment="1" applyProtection="1">
      <alignment horizontal="center" vertical="center"/>
    </xf>
    <xf numFmtId="49" fontId="18" fillId="0" borderId="35" xfId="0" applyNumberFormat="1" applyFont="1" applyFill="1" applyBorder="1" applyAlignment="1" applyProtection="1">
      <alignment horizontal="center" vertical="center"/>
    </xf>
    <xf numFmtId="49" fontId="18" fillId="0" borderId="42" xfId="0" applyNumberFormat="1" applyFont="1" applyFill="1" applyBorder="1" applyAlignment="1" applyProtection="1">
      <alignment horizontal="center" vertical="center"/>
    </xf>
    <xf numFmtId="49" fontId="18" fillId="0" borderId="36" xfId="0" applyNumberFormat="1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>
      <alignment horizontal="left" vertical="center"/>
    </xf>
    <xf numFmtId="0" fontId="18" fillId="0" borderId="18" xfId="0" applyNumberFormat="1" applyFont="1" applyFill="1" applyBorder="1" applyAlignment="1" applyProtection="1">
      <alignment horizontal="center" vertical="center"/>
    </xf>
    <xf numFmtId="0" fontId="18" fillId="0" borderId="41" xfId="0" applyNumberFormat="1" applyFont="1" applyFill="1" applyBorder="1" applyAlignment="1" applyProtection="1">
      <alignment horizontal="center" vertical="center"/>
    </xf>
    <xf numFmtId="0" fontId="18" fillId="0" borderId="18" xfId="0" applyNumberFormat="1" applyFont="1" applyFill="1" applyBorder="1" applyAlignment="1" applyProtection="1">
      <alignment horizontal="left" vertical="center" wrapText="1"/>
    </xf>
    <xf numFmtId="0" fontId="18" fillId="0" borderId="43" xfId="0" applyNumberFormat="1" applyFont="1" applyFill="1" applyBorder="1" applyAlignment="1" applyProtection="1">
      <alignment horizontal="left" vertical="center" wrapText="1"/>
    </xf>
    <xf numFmtId="0" fontId="18" fillId="0" borderId="41" xfId="0" applyNumberFormat="1" applyFont="1" applyFill="1" applyBorder="1" applyAlignment="1" applyProtection="1">
      <alignment horizontal="left" vertical="center" wrapText="1"/>
    </xf>
    <xf numFmtId="49" fontId="18" fillId="0" borderId="18" xfId="0" applyNumberFormat="1" applyFont="1" applyFill="1" applyBorder="1" applyAlignment="1" applyProtection="1">
      <alignment horizontal="center" vertical="center"/>
    </xf>
    <xf numFmtId="49" fontId="18" fillId="0" borderId="43" xfId="0" applyNumberFormat="1" applyFont="1" applyFill="1" applyBorder="1" applyAlignment="1" applyProtection="1">
      <alignment horizontal="center" vertical="center"/>
    </xf>
    <xf numFmtId="49" fontId="18" fillId="0" borderId="41" xfId="0" applyNumberFormat="1" applyFont="1" applyFill="1" applyBorder="1" applyAlignment="1" applyProtection="1">
      <alignment horizontal="center" vertical="center"/>
    </xf>
    <xf numFmtId="0" fontId="18" fillId="0" borderId="43" xfId="0" applyNumberFormat="1" applyFont="1" applyFill="1" applyBorder="1" applyAlignment="1" applyProtection="1">
      <alignment horizontal="center" vertical="center"/>
    </xf>
    <xf numFmtId="0" fontId="18" fillId="5" borderId="18" xfId="0" applyNumberFormat="1" applyFont="1" applyFill="1" applyBorder="1" applyAlignment="1" applyProtection="1">
      <alignment horizontal="center" vertical="center"/>
    </xf>
    <xf numFmtId="0" fontId="18" fillId="5" borderId="43" xfId="0" applyNumberFormat="1" applyFont="1" applyFill="1" applyBorder="1" applyAlignment="1" applyProtection="1">
      <alignment horizontal="center" vertical="center"/>
    </xf>
    <xf numFmtId="0" fontId="18" fillId="5" borderId="41" xfId="0" applyNumberFormat="1" applyFont="1" applyFill="1" applyBorder="1" applyAlignment="1" applyProtection="1">
      <alignment horizontal="center" vertical="center"/>
    </xf>
    <xf numFmtId="0" fontId="0" fillId="0" borderId="44" xfId="0" applyNumberFormat="1" applyFont="1" applyFill="1" applyBorder="1" applyAlignment="1">
      <alignment horizontal="left" vertical="center" wrapText="1"/>
    </xf>
    <xf numFmtId="0" fontId="0" fillId="0" borderId="45" xfId="0" applyNumberFormat="1" applyFont="1" applyFill="1" applyBorder="1" applyAlignment="1">
      <alignment horizontal="left" vertical="center" wrapText="1"/>
    </xf>
    <xf numFmtId="0" fontId="0" fillId="0" borderId="46" xfId="0" applyNumberFormat="1" applyFont="1" applyFill="1" applyBorder="1" applyAlignment="1">
      <alignment horizontal="left" vertical="center" wrapText="1"/>
    </xf>
    <xf numFmtId="0" fontId="18" fillId="5" borderId="18" xfId="0" applyNumberFormat="1" applyFont="1" applyFill="1" applyBorder="1" applyAlignment="1">
      <alignment horizontal="center" vertical="center"/>
    </xf>
    <xf numFmtId="0" fontId="18" fillId="5" borderId="41" xfId="0" applyNumberFormat="1" applyFont="1" applyFill="1" applyBorder="1" applyAlignment="1">
      <alignment horizontal="center" vertical="center"/>
    </xf>
  </cellXfs>
  <cellStyles count="3">
    <cellStyle name="쉼표 [0]" xfId="1" builtinId="6"/>
    <cellStyle name="표준" xfId="0" builtinId="0"/>
    <cellStyle name="표준 2" xfId="2" xr:uid="{00000000-0005-0000-0000-000002000000}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9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8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G24"/>
  <sheetViews>
    <sheetView tabSelected="1" view="pageBreakPreview" zoomScaleNormal="100" zoomScaleSheetLayoutView="100" workbookViewId="0">
      <selection activeCell="E4" sqref="E4:E7"/>
    </sheetView>
  </sheetViews>
  <sheetFormatPr defaultColWidth="9" defaultRowHeight="16.5"/>
  <cols>
    <col min="1" max="1" width="7.125" style="76" customWidth="1"/>
    <col min="2" max="2" width="25.75" style="76" customWidth="1"/>
    <col min="3" max="3" width="15.125" style="76" customWidth="1"/>
    <col min="4" max="4" width="15.75" style="76" customWidth="1"/>
    <col min="5" max="5" width="68" style="76" customWidth="1"/>
    <col min="6" max="6" width="9.5" style="10" customWidth="1"/>
  </cols>
  <sheetData>
    <row r="1" spans="1:7" ht="55.5" customHeight="1">
      <c r="A1" s="179" t="s">
        <v>54</v>
      </c>
      <c r="B1" s="179"/>
      <c r="C1" s="179"/>
      <c r="D1" s="179"/>
      <c r="E1" s="179"/>
    </row>
    <row r="2" spans="1:7" ht="35.25" customHeight="1">
      <c r="A2" s="76" t="s">
        <v>130</v>
      </c>
    </row>
    <row r="3" spans="1:7" s="78" customFormat="1" ht="24.95" customHeight="1">
      <c r="A3" s="67" t="s">
        <v>32</v>
      </c>
      <c r="B3" s="180" t="s">
        <v>146</v>
      </c>
      <c r="C3" s="181"/>
      <c r="D3" s="154" t="s">
        <v>157</v>
      </c>
      <c r="E3" s="159" t="s">
        <v>115</v>
      </c>
    </row>
    <row r="4" spans="1:7" ht="24.95" customHeight="1">
      <c r="A4" s="194"/>
      <c r="B4" s="184" t="s">
        <v>22</v>
      </c>
      <c r="C4" s="185"/>
      <c r="D4" s="155">
        <f>산출내역서!I5</f>
        <v>0</v>
      </c>
      <c r="E4" s="292" t="s">
        <v>140</v>
      </c>
    </row>
    <row r="5" spans="1:7" ht="24.95" customHeight="1">
      <c r="A5" s="195"/>
      <c r="B5" s="184" t="s">
        <v>58</v>
      </c>
      <c r="C5" s="185"/>
      <c r="D5" s="155">
        <f>산출내역서!I6</f>
        <v>0</v>
      </c>
      <c r="E5" s="293"/>
    </row>
    <row r="6" spans="1:7" ht="24.95" customHeight="1">
      <c r="A6" s="195"/>
      <c r="B6" s="184" t="s">
        <v>23</v>
      </c>
      <c r="C6" s="185"/>
      <c r="D6" s="155">
        <f>산출내역서!I7</f>
        <v>0</v>
      </c>
      <c r="E6" s="293"/>
    </row>
    <row r="7" spans="1:7" s="1" customFormat="1" ht="24.95" customHeight="1">
      <c r="A7" s="196"/>
      <c r="B7" s="206" t="s">
        <v>93</v>
      </c>
      <c r="C7" s="207"/>
      <c r="D7" s="155">
        <f>산출내역서!I8</f>
        <v>0</v>
      </c>
      <c r="E7" s="294"/>
      <c r="F7" s="6"/>
    </row>
    <row r="8" spans="1:7" ht="24.95" customHeight="1">
      <c r="A8" s="68">
        <v>1</v>
      </c>
      <c r="B8" s="182" t="s">
        <v>39</v>
      </c>
      <c r="C8" s="183"/>
      <c r="D8" s="156">
        <f>SUM(D4:D7)</f>
        <v>0</v>
      </c>
      <c r="E8" s="160"/>
    </row>
    <row r="9" spans="1:7" ht="24.95" customHeight="1">
      <c r="A9" s="194"/>
      <c r="B9" s="184" t="s">
        <v>50</v>
      </c>
      <c r="C9" s="185"/>
      <c r="D9" s="155">
        <f>산출내역서!I13</f>
        <v>0</v>
      </c>
      <c r="E9" s="161" t="s">
        <v>37</v>
      </c>
    </row>
    <row r="10" spans="1:7" ht="24.95" customHeight="1">
      <c r="A10" s="195"/>
      <c r="B10" s="66" t="s">
        <v>56</v>
      </c>
      <c r="C10" s="166" t="s">
        <v>132</v>
      </c>
      <c r="D10" s="155">
        <f>산출내역서!I14</f>
        <v>0</v>
      </c>
      <c r="E10" s="161" t="s">
        <v>37</v>
      </c>
      <c r="G10" s="65"/>
    </row>
    <row r="11" spans="1:7" ht="24.95" customHeight="1">
      <c r="A11" s="195"/>
      <c r="B11" s="197" t="s">
        <v>19</v>
      </c>
      <c r="C11" s="166" t="s">
        <v>92</v>
      </c>
      <c r="D11" s="155">
        <f>산출내역서!I15</f>
        <v>0</v>
      </c>
      <c r="E11" s="161" t="s">
        <v>37</v>
      </c>
    </row>
    <row r="12" spans="1:7" ht="24.95" customHeight="1">
      <c r="A12" s="195"/>
      <c r="B12" s="198"/>
      <c r="C12" s="166" t="s">
        <v>109</v>
      </c>
      <c r="D12" s="155">
        <f>산출내역서!I16</f>
        <v>0</v>
      </c>
      <c r="E12" s="161" t="s">
        <v>37</v>
      </c>
    </row>
    <row r="13" spans="1:7" s="6" customFormat="1" ht="24.95" customHeight="1">
      <c r="A13" s="194"/>
      <c r="B13" s="111" t="s">
        <v>82</v>
      </c>
      <c r="C13" s="166" t="s">
        <v>66</v>
      </c>
      <c r="D13" s="155">
        <f>산출내역서!I17</f>
        <v>0</v>
      </c>
      <c r="E13" s="161" t="s">
        <v>37</v>
      </c>
    </row>
    <row r="14" spans="1:7" s="6" customFormat="1" ht="24.95" customHeight="1">
      <c r="A14" s="195"/>
      <c r="B14" s="199" t="s">
        <v>81</v>
      </c>
      <c r="C14" s="201" t="s">
        <v>122</v>
      </c>
      <c r="D14" s="203">
        <f>산출내역서!I18</f>
        <v>0</v>
      </c>
      <c r="E14" s="204" t="s">
        <v>37</v>
      </c>
    </row>
    <row r="15" spans="1:7" s="9" customFormat="1" ht="24.95" customHeight="1">
      <c r="A15" s="196"/>
      <c r="B15" s="200"/>
      <c r="C15" s="202"/>
      <c r="D15" s="203"/>
      <c r="E15" s="205"/>
      <c r="F15" s="6"/>
    </row>
    <row r="16" spans="1:7" ht="24.95" customHeight="1">
      <c r="A16" s="68">
        <v>2</v>
      </c>
      <c r="B16" s="192" t="s">
        <v>38</v>
      </c>
      <c r="C16" s="193"/>
      <c r="D16" s="156">
        <f>SUM(D9:D15)</f>
        <v>0</v>
      </c>
      <c r="E16" s="160"/>
      <c r="F16" s="6"/>
    </row>
    <row r="17" spans="1:6" ht="25.5" customHeight="1">
      <c r="A17" s="69">
        <v>3</v>
      </c>
      <c r="B17" s="186" t="s">
        <v>35</v>
      </c>
      <c r="C17" s="187"/>
      <c r="D17" s="157">
        <f>SUM(D8,D16)</f>
        <v>0</v>
      </c>
      <c r="E17" s="162" t="s">
        <v>83</v>
      </c>
      <c r="F17" s="6"/>
    </row>
    <row r="18" spans="1:6" ht="68.25" customHeight="1">
      <c r="A18" s="70">
        <v>4</v>
      </c>
      <c r="B18" s="188" t="s">
        <v>99</v>
      </c>
      <c r="C18" s="189"/>
      <c r="D18" s="158">
        <f>D17*F18</f>
        <v>0</v>
      </c>
      <c r="E18" s="163" t="s">
        <v>143</v>
      </c>
      <c r="F18" s="110">
        <f>산출내역서!G24</f>
        <v>0.06</v>
      </c>
    </row>
    <row r="19" spans="1:6" ht="49.5">
      <c r="A19" s="70">
        <v>5</v>
      </c>
      <c r="B19" s="188" t="s">
        <v>33</v>
      </c>
      <c r="C19" s="189"/>
      <c r="D19" s="158">
        <f>(D17+D18)*F19</f>
        <v>0</v>
      </c>
      <c r="E19" s="163" t="s">
        <v>0</v>
      </c>
      <c r="F19" s="64">
        <f>산출내역서!G27</f>
        <v>0.1</v>
      </c>
    </row>
    <row r="20" spans="1:6" ht="27" customHeight="1">
      <c r="A20" s="69">
        <v>6</v>
      </c>
      <c r="B20" s="186" t="s">
        <v>42</v>
      </c>
      <c r="C20" s="187"/>
      <c r="D20" s="157">
        <f>SUM(D17:D19)</f>
        <v>0</v>
      </c>
      <c r="E20" s="162" t="s">
        <v>11</v>
      </c>
    </row>
    <row r="21" spans="1:6" ht="27" customHeight="1">
      <c r="A21" s="70">
        <v>7</v>
      </c>
      <c r="B21" s="188" t="s">
        <v>98</v>
      </c>
      <c r="C21" s="189"/>
      <c r="D21" s="158">
        <f>D20*F21</f>
        <v>0</v>
      </c>
      <c r="E21" s="164" t="s">
        <v>17</v>
      </c>
      <c r="F21" s="51">
        <v>0.1</v>
      </c>
    </row>
    <row r="22" spans="1:6" ht="39" customHeight="1">
      <c r="A22" s="71">
        <v>8</v>
      </c>
      <c r="B22" s="190" t="s">
        <v>96</v>
      </c>
      <c r="C22" s="191"/>
      <c r="D22" s="157">
        <f>ROUNDDOWN(SUM(D20:D21),-1)</f>
        <v>0</v>
      </c>
      <c r="E22" s="165" t="s">
        <v>3</v>
      </c>
    </row>
    <row r="23" spans="1:6">
      <c r="D23" s="177"/>
    </row>
    <row r="24" spans="1:6">
      <c r="D24" s="77"/>
    </row>
  </sheetData>
  <mergeCells count="23">
    <mergeCell ref="E14:E15"/>
    <mergeCell ref="A4:A7"/>
    <mergeCell ref="B7:C7"/>
    <mergeCell ref="E4:E7"/>
    <mergeCell ref="A9:A15"/>
    <mergeCell ref="B11:B12"/>
    <mergeCell ref="B14:B15"/>
    <mergeCell ref="C14:C15"/>
    <mergeCell ref="D14:D15"/>
    <mergeCell ref="B20:C20"/>
    <mergeCell ref="B21:C21"/>
    <mergeCell ref="B22:C22"/>
    <mergeCell ref="B16:C16"/>
    <mergeCell ref="B9:C9"/>
    <mergeCell ref="B17:C17"/>
    <mergeCell ref="B18:C18"/>
    <mergeCell ref="B19:C19"/>
    <mergeCell ref="A1:E1"/>
    <mergeCell ref="B3:C3"/>
    <mergeCell ref="B8:C8"/>
    <mergeCell ref="B4:C4"/>
    <mergeCell ref="B5:C5"/>
    <mergeCell ref="B6:C6"/>
  </mergeCells>
  <phoneticPr fontId="34" type="noConversion"/>
  <pageMargins left="0.69972223043441772" right="0.69972223043441772" top="0.75" bottom="0.75" header="0.30000001192092896" footer="0.30000001192092896"/>
  <pageSetup paperSize="9" scale="61" orientation="portrait" r:id="rId1"/>
  <rowBreaks count="1" manualBreakCount="1">
    <brk id="22" max="104857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L72"/>
  <sheetViews>
    <sheetView view="pageBreakPreview" zoomScaleNormal="100" zoomScaleSheetLayoutView="100" workbookViewId="0">
      <selection activeCell="K10" sqref="K10"/>
    </sheetView>
  </sheetViews>
  <sheetFormatPr defaultColWidth="9" defaultRowHeight="13.5"/>
  <cols>
    <col min="1" max="1" width="14.625" style="33" customWidth="1"/>
    <col min="2" max="2" width="11.875" style="33" customWidth="1"/>
    <col min="3" max="3" width="9.125" style="33" bestFit="1" customWidth="1"/>
    <col min="4" max="4" width="13.375" style="33" bestFit="1" customWidth="1"/>
    <col min="5" max="6" width="18.25" style="33" bestFit="1" customWidth="1"/>
    <col min="7" max="7" width="14.625" style="33" customWidth="1"/>
    <col min="8" max="8" width="18.625" style="33" customWidth="1"/>
    <col min="9" max="9" width="18.25" style="33" customWidth="1"/>
    <col min="10" max="10" width="1.125" style="33" customWidth="1"/>
    <col min="11" max="11" width="16.375" style="33" customWidth="1"/>
    <col min="12" max="12" width="17.5" style="33" customWidth="1"/>
    <col min="13" max="16384" width="9" style="33"/>
  </cols>
  <sheetData>
    <row r="1" spans="1:12" ht="48" customHeight="1">
      <c r="A1" s="214" t="s">
        <v>18</v>
      </c>
      <c r="B1" s="215"/>
      <c r="C1" s="215"/>
      <c r="D1" s="215"/>
      <c r="E1" s="215"/>
      <c r="F1" s="215"/>
      <c r="G1" s="215"/>
      <c r="H1" s="215"/>
      <c r="I1" s="215"/>
    </row>
    <row r="2" spans="1:12">
      <c r="B2" s="11"/>
      <c r="C2" s="43"/>
      <c r="D2" s="43"/>
      <c r="E2" s="43"/>
      <c r="F2" s="43"/>
      <c r="G2" s="43"/>
      <c r="H2" s="43"/>
      <c r="I2" s="43"/>
    </row>
    <row r="3" spans="1:12" ht="14.25">
      <c r="A3" s="12" t="s">
        <v>69</v>
      </c>
      <c r="B3" s="13"/>
      <c r="C3" s="44"/>
      <c r="D3" s="44"/>
      <c r="E3" s="44"/>
      <c r="F3" s="44"/>
      <c r="G3" s="44"/>
      <c r="H3" s="44"/>
      <c r="I3" s="44"/>
    </row>
    <row r="4" spans="1:12" ht="24">
      <c r="A4" s="72"/>
      <c r="B4" s="73" t="s">
        <v>77</v>
      </c>
      <c r="C4" s="73" t="s">
        <v>62</v>
      </c>
      <c r="D4" s="74" t="s">
        <v>95</v>
      </c>
      <c r="E4" s="167" t="s">
        <v>34</v>
      </c>
      <c r="F4" s="74" t="s">
        <v>97</v>
      </c>
      <c r="G4" s="73" t="s">
        <v>53</v>
      </c>
      <c r="H4" s="73" t="s">
        <v>91</v>
      </c>
      <c r="I4" s="73" t="s">
        <v>102</v>
      </c>
    </row>
    <row r="5" spans="1:12">
      <c r="B5" s="38" t="s">
        <v>84</v>
      </c>
      <c r="C5" s="15">
        <v>1</v>
      </c>
      <c r="D5" s="37">
        <f>L6</f>
        <v>0</v>
      </c>
      <c r="E5" s="39">
        <f>D5/12</f>
        <v>0</v>
      </c>
      <c r="F5" s="39">
        <v>0</v>
      </c>
      <c r="G5" s="40">
        <v>4</v>
      </c>
      <c r="H5" s="41">
        <v>0.3</v>
      </c>
      <c r="I5" s="16">
        <f>(D5+E5+F5)*C5*G5*H5</f>
        <v>0</v>
      </c>
      <c r="J5" s="61"/>
      <c r="K5" s="63" t="s">
        <v>149</v>
      </c>
      <c r="L5" s="79" t="s">
        <v>152</v>
      </c>
    </row>
    <row r="6" spans="1:12">
      <c r="B6" s="38" t="s">
        <v>106</v>
      </c>
      <c r="C6" s="15">
        <v>4</v>
      </c>
      <c r="D6" s="37">
        <f>L7</f>
        <v>0</v>
      </c>
      <c r="E6" s="39">
        <f t="shared" ref="E6:E8" si="0">D6/12</f>
        <v>0</v>
      </c>
      <c r="F6" s="39">
        <v>0</v>
      </c>
      <c r="G6" s="40">
        <v>4</v>
      </c>
      <c r="H6" s="41">
        <v>0.3</v>
      </c>
      <c r="I6" s="16">
        <f t="shared" ref="I6:I8" si="1">(D6+E6+F6)*C6*G6*H6</f>
        <v>0</v>
      </c>
      <c r="J6" s="61"/>
      <c r="K6" s="53">
        <v>0</v>
      </c>
      <c r="L6" s="80">
        <f>K6*2</f>
        <v>0</v>
      </c>
    </row>
    <row r="7" spans="1:12">
      <c r="B7" s="38" t="s">
        <v>64</v>
      </c>
      <c r="C7" s="15">
        <v>2</v>
      </c>
      <c r="D7" s="37">
        <f>L8</f>
        <v>0</v>
      </c>
      <c r="E7" s="39">
        <f t="shared" si="0"/>
        <v>0</v>
      </c>
      <c r="F7" s="39">
        <v>0</v>
      </c>
      <c r="G7" s="40">
        <v>4</v>
      </c>
      <c r="H7" s="41">
        <v>0.3</v>
      </c>
      <c r="I7" s="16">
        <f t="shared" si="1"/>
        <v>0</v>
      </c>
      <c r="J7" s="61"/>
      <c r="K7" s="53">
        <v>0</v>
      </c>
      <c r="L7" s="80">
        <f>K7*2</f>
        <v>0</v>
      </c>
    </row>
    <row r="8" spans="1:12">
      <c r="B8" s="38" t="s">
        <v>116</v>
      </c>
      <c r="C8" s="15">
        <v>2</v>
      </c>
      <c r="D8" s="37">
        <f>L9</f>
        <v>0</v>
      </c>
      <c r="E8" s="39">
        <f t="shared" si="0"/>
        <v>0</v>
      </c>
      <c r="F8" s="39">
        <v>0</v>
      </c>
      <c r="G8" s="40">
        <v>4</v>
      </c>
      <c r="H8" s="41">
        <v>0.3</v>
      </c>
      <c r="I8" s="16">
        <f t="shared" si="1"/>
        <v>0</v>
      </c>
      <c r="J8" s="61"/>
      <c r="K8" s="53">
        <v>0</v>
      </c>
      <c r="L8" s="80">
        <f>K8*2</f>
        <v>0</v>
      </c>
    </row>
    <row r="9" spans="1:12" s="42" customFormat="1">
      <c r="B9" s="26" t="s">
        <v>110</v>
      </c>
      <c r="C9" s="30"/>
      <c r="D9" s="30"/>
      <c r="E9" s="45"/>
      <c r="F9" s="45"/>
      <c r="G9" s="46"/>
      <c r="H9" s="31"/>
      <c r="I9" s="32">
        <f>SUM(I5:I8)</f>
        <v>0</v>
      </c>
      <c r="J9" s="62"/>
      <c r="K9" s="53">
        <v>0</v>
      </c>
      <c r="L9" s="80">
        <f>K9*2</f>
        <v>0</v>
      </c>
    </row>
    <row r="10" spans="1:12">
      <c r="B10" s="17"/>
      <c r="C10" s="18"/>
      <c r="D10" s="18"/>
      <c r="E10" s="18"/>
      <c r="F10" s="18"/>
      <c r="G10" s="47"/>
      <c r="H10" s="47"/>
      <c r="I10" s="48"/>
    </row>
    <row r="11" spans="1:12" ht="14.25">
      <c r="A11" s="19" t="s">
        <v>45</v>
      </c>
      <c r="B11" s="13"/>
      <c r="C11" s="20"/>
      <c r="D11" s="20"/>
      <c r="E11" s="20"/>
      <c r="F11" s="20"/>
      <c r="G11" s="48"/>
      <c r="H11" s="48"/>
      <c r="I11" s="48"/>
    </row>
    <row r="12" spans="1:12" ht="16.5" customHeight="1">
      <c r="A12" s="72"/>
      <c r="B12" s="73" t="s">
        <v>136</v>
      </c>
      <c r="C12" s="216" t="s">
        <v>85</v>
      </c>
      <c r="D12" s="217"/>
      <c r="E12" s="27" t="s">
        <v>86</v>
      </c>
      <c r="F12" s="81" t="s">
        <v>94</v>
      </c>
      <c r="G12" s="82" t="s">
        <v>121</v>
      </c>
      <c r="H12" s="26" t="s">
        <v>31</v>
      </c>
      <c r="I12" s="26" t="s">
        <v>125</v>
      </c>
    </row>
    <row r="13" spans="1:12" ht="16.5" customHeight="1">
      <c r="B13" s="36" t="s">
        <v>67</v>
      </c>
      <c r="C13" s="210" t="s">
        <v>72</v>
      </c>
      <c r="D13" s="211"/>
      <c r="E13" s="233" t="s">
        <v>21</v>
      </c>
      <c r="F13" s="234"/>
      <c r="G13" s="234"/>
      <c r="H13" s="235"/>
      <c r="I13" s="75">
        <f>'세부 산출근거'!H8</f>
        <v>0</v>
      </c>
    </row>
    <row r="14" spans="1:12" ht="16.5" customHeight="1">
      <c r="B14" s="36" t="s">
        <v>55</v>
      </c>
      <c r="C14" s="210" t="s">
        <v>59</v>
      </c>
      <c r="D14" s="211"/>
      <c r="E14" s="236"/>
      <c r="F14" s="237"/>
      <c r="G14" s="237"/>
      <c r="H14" s="238"/>
      <c r="I14" s="75">
        <f>'세부 산출근거'!H22+'세부 산출근거'!H28</f>
        <v>0</v>
      </c>
      <c r="L14" s="10"/>
    </row>
    <row r="15" spans="1:12" ht="16.5" customHeight="1">
      <c r="B15" s="220" t="s">
        <v>92</v>
      </c>
      <c r="C15" s="210" t="s">
        <v>51</v>
      </c>
      <c r="D15" s="211"/>
      <c r="E15" s="239"/>
      <c r="F15" s="240"/>
      <c r="G15" s="240"/>
      <c r="H15" s="238"/>
      <c r="I15" s="75">
        <f>'세부 산출근거'!H38</f>
        <v>0</v>
      </c>
    </row>
    <row r="16" spans="1:12" ht="16.5" customHeight="1">
      <c r="B16" s="220"/>
      <c r="C16" s="210" t="s">
        <v>109</v>
      </c>
      <c r="D16" s="211"/>
      <c r="E16" s="236"/>
      <c r="F16" s="237"/>
      <c r="G16" s="237"/>
      <c r="H16" s="238"/>
      <c r="I16" s="75">
        <f>'세부 산출근거'!H42</f>
        <v>0</v>
      </c>
    </row>
    <row r="17" spans="1:12" ht="16.5" customHeight="1">
      <c r="B17" s="105" t="s">
        <v>66</v>
      </c>
      <c r="C17" s="221" t="s">
        <v>66</v>
      </c>
      <c r="D17" s="222" t="s">
        <v>66</v>
      </c>
      <c r="E17" s="236"/>
      <c r="F17" s="237"/>
      <c r="G17" s="237"/>
      <c r="H17" s="238"/>
      <c r="I17" s="75">
        <f>'세부 산출근거'!H55</f>
        <v>0</v>
      </c>
    </row>
    <row r="18" spans="1:12" ht="16.5" customHeight="1">
      <c r="B18" s="244" t="s">
        <v>122</v>
      </c>
      <c r="C18" s="246" t="s">
        <v>122</v>
      </c>
      <c r="D18" s="247"/>
      <c r="E18" s="233"/>
      <c r="F18" s="233"/>
      <c r="G18" s="233"/>
      <c r="H18" s="233"/>
      <c r="I18" s="250">
        <f>'세부 산출근거'!H61</f>
        <v>0</v>
      </c>
      <c r="L18" s="33">
        <f>D8*C8*G8*H8</f>
        <v>0</v>
      </c>
    </row>
    <row r="19" spans="1:12" ht="16.5" customHeight="1">
      <c r="B19" s="245"/>
      <c r="C19" s="248"/>
      <c r="D19" s="249"/>
      <c r="E19" s="241"/>
      <c r="F19" s="242"/>
      <c r="G19" s="242"/>
      <c r="H19" s="243"/>
      <c r="I19" s="251"/>
    </row>
    <row r="20" spans="1:12">
      <c r="A20" s="42"/>
      <c r="B20" s="26" t="s">
        <v>110</v>
      </c>
      <c r="C20" s="27"/>
      <c r="D20" s="27"/>
      <c r="E20" s="28"/>
      <c r="F20" s="28"/>
      <c r="G20" s="49"/>
      <c r="H20" s="49"/>
      <c r="I20" s="29">
        <f>SUM(I13:I19)</f>
        <v>0</v>
      </c>
    </row>
    <row r="21" spans="1:12">
      <c r="B21" s="22"/>
      <c r="C21" s="18"/>
      <c r="D21" s="18"/>
      <c r="E21" s="18"/>
      <c r="F21" s="18"/>
      <c r="G21" s="48"/>
      <c r="H21" s="48"/>
      <c r="I21" s="48"/>
    </row>
    <row r="22" spans="1:12" ht="14.25">
      <c r="A22" s="19" t="s">
        <v>12</v>
      </c>
      <c r="B22" s="13"/>
      <c r="C22" s="20"/>
      <c r="D22" s="20"/>
      <c r="E22" s="20"/>
      <c r="F22" s="20"/>
      <c r="G22" s="48"/>
      <c r="H22" s="48"/>
      <c r="I22" s="48"/>
    </row>
    <row r="23" spans="1:12" ht="16.5" customHeight="1">
      <c r="A23" s="72"/>
      <c r="B23" s="73" t="s">
        <v>104</v>
      </c>
      <c r="C23" s="212" t="s">
        <v>102</v>
      </c>
      <c r="D23" s="213"/>
      <c r="E23" s="218" t="s">
        <v>125</v>
      </c>
      <c r="F23" s="219"/>
      <c r="G23" s="73" t="s">
        <v>113</v>
      </c>
      <c r="H23" s="73" t="s">
        <v>115</v>
      </c>
      <c r="I23" s="73" t="s">
        <v>63</v>
      </c>
    </row>
    <row r="24" spans="1:12" ht="16.5" customHeight="1">
      <c r="B24" s="14" t="s">
        <v>105</v>
      </c>
      <c r="C24" s="208">
        <f>I9</f>
        <v>0</v>
      </c>
      <c r="D24" s="209"/>
      <c r="E24" s="208">
        <f>I20</f>
        <v>0</v>
      </c>
      <c r="F24" s="209"/>
      <c r="G24" s="126">
        <v>0.06</v>
      </c>
      <c r="H24" s="168" t="s">
        <v>27</v>
      </c>
      <c r="I24" s="21">
        <f>(C24+E24)*G24</f>
        <v>0</v>
      </c>
    </row>
    <row r="25" spans="1:12">
      <c r="B25" s="22"/>
      <c r="C25" s="23"/>
      <c r="D25" s="23"/>
      <c r="E25" s="48"/>
      <c r="F25" s="48"/>
      <c r="G25" s="47"/>
      <c r="H25" s="48"/>
      <c r="I25" s="48"/>
    </row>
    <row r="26" spans="1:12" ht="16.5" customHeight="1">
      <c r="A26" s="42"/>
      <c r="B26" s="26" t="s">
        <v>104</v>
      </c>
      <c r="C26" s="212" t="s">
        <v>102</v>
      </c>
      <c r="D26" s="213"/>
      <c r="E26" s="81" t="s">
        <v>125</v>
      </c>
      <c r="F26" s="26" t="s">
        <v>63</v>
      </c>
      <c r="G26" s="26" t="s">
        <v>113</v>
      </c>
      <c r="H26" s="26" t="s">
        <v>115</v>
      </c>
      <c r="I26" s="26" t="s">
        <v>119</v>
      </c>
    </row>
    <row r="27" spans="1:12" ht="16.5" customHeight="1">
      <c r="B27" s="14" t="s">
        <v>105</v>
      </c>
      <c r="C27" s="208">
        <f>I9</f>
        <v>0</v>
      </c>
      <c r="D27" s="209"/>
      <c r="E27" s="106">
        <f>I20</f>
        <v>0</v>
      </c>
      <c r="F27" s="107">
        <f>I24</f>
        <v>0</v>
      </c>
      <c r="G27" s="126">
        <v>0.1</v>
      </c>
      <c r="H27" s="169" t="s">
        <v>26</v>
      </c>
      <c r="I27" s="21">
        <f>(C27+E27+F27)*G27</f>
        <v>0</v>
      </c>
    </row>
    <row r="28" spans="1:12" ht="14.25">
      <c r="A28" s="19" t="s">
        <v>61</v>
      </c>
      <c r="B28" s="13"/>
      <c r="C28" s="23"/>
      <c r="D28" s="23"/>
      <c r="E28" s="48"/>
      <c r="F28" s="48"/>
      <c r="G28" s="48"/>
      <c r="H28" s="48"/>
      <c r="I28" s="48"/>
    </row>
    <row r="29" spans="1:12" ht="16.5" customHeight="1">
      <c r="A29" s="42"/>
      <c r="B29" s="26" t="s">
        <v>104</v>
      </c>
      <c r="C29" s="212" t="s">
        <v>102</v>
      </c>
      <c r="D29" s="213"/>
      <c r="E29" s="218" t="s">
        <v>125</v>
      </c>
      <c r="F29" s="219"/>
      <c r="G29" s="26" t="s">
        <v>63</v>
      </c>
      <c r="H29" s="26" t="s">
        <v>135</v>
      </c>
      <c r="I29" s="26" t="s">
        <v>103</v>
      </c>
    </row>
    <row r="30" spans="1:12" ht="16.5" customHeight="1">
      <c r="B30" s="14" t="s">
        <v>105</v>
      </c>
      <c r="C30" s="223">
        <f>I9</f>
        <v>0</v>
      </c>
      <c r="D30" s="224"/>
      <c r="E30" s="208">
        <f>I20</f>
        <v>0</v>
      </c>
      <c r="F30" s="209"/>
      <c r="G30" s="108">
        <f>I24</f>
        <v>0</v>
      </c>
      <c r="H30" s="109">
        <f>I27</f>
        <v>0</v>
      </c>
      <c r="I30" s="24">
        <f>SUM(C30:H30)</f>
        <v>0</v>
      </c>
    </row>
    <row r="31" spans="1:12" ht="16.5" customHeight="1">
      <c r="A31" s="72"/>
      <c r="B31" s="26" t="s">
        <v>104</v>
      </c>
      <c r="C31" s="225" t="s">
        <v>43</v>
      </c>
      <c r="D31" s="226"/>
      <c r="E31" s="226"/>
      <c r="F31" s="226"/>
      <c r="G31" s="227"/>
      <c r="H31" s="26" t="s">
        <v>113</v>
      </c>
      <c r="I31" s="73" t="s">
        <v>88</v>
      </c>
    </row>
    <row r="32" spans="1:12" ht="16.5" customHeight="1">
      <c r="B32" s="14" t="s">
        <v>105</v>
      </c>
      <c r="C32" s="228">
        <f>I30</f>
        <v>0</v>
      </c>
      <c r="D32" s="229"/>
      <c r="E32" s="229"/>
      <c r="F32" s="229"/>
      <c r="G32" s="230"/>
      <c r="H32" s="64">
        <v>0.1</v>
      </c>
      <c r="I32" s="24">
        <f>C32*H32</f>
        <v>0</v>
      </c>
    </row>
    <row r="33" spans="1:9">
      <c r="B33" s="22"/>
      <c r="C33" s="23"/>
      <c r="D33" s="23"/>
      <c r="E33" s="48"/>
      <c r="F33" s="48"/>
      <c r="G33" s="48"/>
      <c r="H33" s="48"/>
      <c r="I33" s="48"/>
    </row>
    <row r="34" spans="1:9">
      <c r="B34" s="26" t="s">
        <v>104</v>
      </c>
      <c r="C34" s="225" t="s">
        <v>103</v>
      </c>
      <c r="D34" s="226"/>
      <c r="E34" s="226"/>
      <c r="F34" s="226" t="s">
        <v>88</v>
      </c>
      <c r="G34" s="226"/>
      <c r="H34" s="227"/>
      <c r="I34" s="26" t="s">
        <v>108</v>
      </c>
    </row>
    <row r="35" spans="1:9" ht="14.25" customHeight="1">
      <c r="A35" s="19" t="s">
        <v>52</v>
      </c>
      <c r="B35" s="14" t="s">
        <v>105</v>
      </c>
      <c r="C35" s="231">
        <f>I30</f>
        <v>0</v>
      </c>
      <c r="D35" s="231"/>
      <c r="E35" s="231"/>
      <c r="F35" s="231">
        <f>I32</f>
        <v>0</v>
      </c>
      <c r="G35" s="232"/>
      <c r="H35" s="232"/>
      <c r="I35" s="25">
        <f>ROUNDDOWN(SUM(C35,F35),-1)</f>
        <v>0</v>
      </c>
    </row>
    <row r="36" spans="1:9" ht="14.25">
      <c r="A36" s="34"/>
      <c r="B36" s="13"/>
      <c r="C36" s="50"/>
      <c r="D36" s="50"/>
      <c r="E36" s="48"/>
      <c r="F36" s="48"/>
      <c r="G36" s="48"/>
      <c r="H36" s="48"/>
      <c r="I36" s="35"/>
    </row>
    <row r="37" spans="1:9">
      <c r="I37" s="83"/>
    </row>
    <row r="38" spans="1:9" ht="42" customHeight="1"/>
    <row r="42" spans="1:9">
      <c r="I42" s="83"/>
    </row>
    <row r="44" spans="1:9">
      <c r="I44" s="83"/>
    </row>
    <row r="45" spans="1:9">
      <c r="I45" s="83"/>
    </row>
    <row r="52" ht="69.75" customHeight="1"/>
    <row r="70" s="13" customFormat="1" ht="14.25"/>
    <row r="71" s="13" customFormat="1" ht="14.25"/>
    <row r="72" s="13" customFormat="1" ht="14.25"/>
  </sheetData>
  <mergeCells count="28">
    <mergeCell ref="C31:G31"/>
    <mergeCell ref="C32:G32"/>
    <mergeCell ref="C34:E34"/>
    <mergeCell ref="F34:H34"/>
    <mergeCell ref="C35:E35"/>
    <mergeCell ref="F35:H35"/>
    <mergeCell ref="C27:D27"/>
    <mergeCell ref="C26:D26"/>
    <mergeCell ref="C29:D29"/>
    <mergeCell ref="C30:D30"/>
    <mergeCell ref="E29:F29"/>
    <mergeCell ref="E30:F30"/>
    <mergeCell ref="C24:D24"/>
    <mergeCell ref="C15:D15"/>
    <mergeCell ref="C16:D16"/>
    <mergeCell ref="C23:D23"/>
    <mergeCell ref="A1:I1"/>
    <mergeCell ref="C12:D12"/>
    <mergeCell ref="C13:D13"/>
    <mergeCell ref="C14:D14"/>
    <mergeCell ref="E23:F23"/>
    <mergeCell ref="E24:F24"/>
    <mergeCell ref="B15:B16"/>
    <mergeCell ref="C17:D17"/>
    <mergeCell ref="E13:H19"/>
    <mergeCell ref="B18:B19"/>
    <mergeCell ref="C18:D19"/>
    <mergeCell ref="I18:I19"/>
  </mergeCells>
  <phoneticPr fontId="34" type="noConversion"/>
  <pageMargins left="0.7086111307144165" right="0.7086111307144165" top="0.74750000238418579" bottom="0.74750000238418579" header="0.31486111879348755" footer="0.31486111879348755"/>
  <pageSetup paperSize="9" scale="84" orientation="landscape" r:id="rId1"/>
  <rowBreaks count="1" manualBreakCount="1">
    <brk id="35" max="1048575" man="1"/>
  </rowBreaks>
  <colBreaks count="1" manualBreakCount="1">
    <brk id="9" max="1638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T61"/>
  <sheetViews>
    <sheetView view="pageBreakPreview" zoomScaleNormal="100" zoomScaleSheetLayoutView="100" workbookViewId="0">
      <selection activeCell="E12" sqref="E12"/>
    </sheetView>
  </sheetViews>
  <sheetFormatPr defaultColWidth="9" defaultRowHeight="16.5"/>
  <cols>
    <col min="1" max="1" width="9.625" style="58" customWidth="1"/>
    <col min="2" max="2" width="9" style="58" bestFit="1" customWidth="1"/>
    <col min="3" max="3" width="28.375" style="58" bestFit="1" customWidth="1"/>
    <col min="4" max="4" width="14.625" style="58" bestFit="1" customWidth="1"/>
    <col min="5" max="5" width="11.875" style="58" bestFit="1" customWidth="1"/>
    <col min="6" max="6" width="13.5" style="58" customWidth="1"/>
    <col min="7" max="7" width="12.625" style="58" customWidth="1"/>
    <col min="8" max="8" width="12.75" style="58" customWidth="1"/>
    <col min="9" max="9" width="9.625" style="53" bestFit="1" customWidth="1"/>
    <col min="10" max="10" width="9.375" bestFit="1" customWidth="1"/>
    <col min="11" max="11" width="10.875" style="10" bestFit="1" customWidth="1"/>
    <col min="12" max="12" width="13.125" style="10" bestFit="1" customWidth="1"/>
    <col min="13" max="13" width="8" style="10" bestFit="1" customWidth="1"/>
    <col min="14" max="14" width="10.75" style="10" customWidth="1"/>
    <col min="15" max="15" width="14.25" style="10" bestFit="1" customWidth="1"/>
    <col min="16" max="16" width="23.25" style="5" customWidth="1"/>
    <col min="17" max="17" width="17.25" style="10" bestFit="1" customWidth="1"/>
    <col min="18" max="18" width="18.125" style="10" bestFit="1" customWidth="1"/>
    <col min="19" max="20" width="9" style="3" bestFit="1" customWidth="1"/>
  </cols>
  <sheetData>
    <row r="1" spans="1:20" ht="20.25">
      <c r="A1" s="252" t="s">
        <v>87</v>
      </c>
      <c r="B1" s="252"/>
      <c r="C1" s="252"/>
      <c r="D1" s="252"/>
      <c r="E1" s="252"/>
      <c r="F1" s="252"/>
      <c r="G1" s="252"/>
      <c r="H1" s="252"/>
      <c r="K1" s="6"/>
      <c r="L1" s="6"/>
      <c r="M1" s="6"/>
      <c r="N1" s="6"/>
      <c r="O1" s="6"/>
      <c r="P1" s="4"/>
    </row>
    <row r="2" spans="1:20">
      <c r="A2" s="263" t="s">
        <v>147</v>
      </c>
      <c r="B2" s="264"/>
      <c r="C2" s="264"/>
      <c r="D2" s="264"/>
      <c r="E2" s="264"/>
      <c r="F2" s="264"/>
      <c r="G2" s="264"/>
      <c r="H2" s="264"/>
      <c r="J2" s="113"/>
      <c r="K2" s="114"/>
      <c r="L2" s="113"/>
      <c r="M2" s="113"/>
      <c r="N2" s="113"/>
      <c r="O2" s="113"/>
      <c r="P2" s="61"/>
      <c r="Q2" s="63"/>
      <c r="R2" s="63"/>
    </row>
    <row r="3" spans="1:20" ht="30" customHeight="1">
      <c r="A3" s="265" t="s">
        <v>5</v>
      </c>
      <c r="B3" s="266"/>
      <c r="C3" s="266"/>
      <c r="D3" s="266"/>
      <c r="E3" s="266"/>
      <c r="F3" s="266"/>
      <c r="G3" s="266"/>
      <c r="H3" s="266"/>
      <c r="J3" s="115"/>
      <c r="K3" s="116"/>
      <c r="L3" s="116"/>
      <c r="M3" s="117"/>
      <c r="N3" s="118"/>
      <c r="O3" s="119"/>
      <c r="P3" s="61"/>
      <c r="Q3" s="53"/>
      <c r="R3" s="53"/>
    </row>
    <row r="4" spans="1:20">
      <c r="A4" s="54"/>
      <c r="B4" s="55"/>
      <c r="C4" s="55"/>
      <c r="D4" s="55"/>
      <c r="E4" s="56"/>
      <c r="F4" s="57"/>
      <c r="G4" s="57"/>
      <c r="H4" s="55"/>
      <c r="J4" s="115"/>
      <c r="K4" s="116"/>
      <c r="L4" s="116"/>
      <c r="M4" s="117"/>
      <c r="N4" s="118"/>
      <c r="O4" s="119"/>
      <c r="P4" s="61"/>
      <c r="Q4" s="53"/>
      <c r="R4" s="53"/>
    </row>
    <row r="5" spans="1:20">
      <c r="A5" s="258" t="s">
        <v>16</v>
      </c>
      <c r="B5" s="267"/>
      <c r="C5" s="267"/>
      <c r="D5" s="267"/>
      <c r="E5" s="267"/>
      <c r="F5" s="267"/>
      <c r="G5" s="267"/>
      <c r="H5" s="267"/>
      <c r="J5" s="115"/>
      <c r="K5" s="116"/>
      <c r="L5" s="116"/>
      <c r="M5" s="117"/>
      <c r="N5" s="118"/>
      <c r="O5" s="119"/>
      <c r="P5" s="61"/>
      <c r="Q5" s="53"/>
      <c r="R5" s="53"/>
    </row>
    <row r="6" spans="1:20">
      <c r="A6" s="268" t="s">
        <v>148</v>
      </c>
      <c r="B6" s="255"/>
      <c r="C6" s="255"/>
      <c r="D6" s="255"/>
      <c r="E6" s="255"/>
      <c r="F6" s="255"/>
      <c r="G6" s="255"/>
      <c r="H6" s="255"/>
      <c r="J6" s="115"/>
      <c r="K6" s="116"/>
      <c r="L6" s="116"/>
      <c r="M6" s="117"/>
      <c r="N6" s="118"/>
      <c r="O6" s="119"/>
      <c r="P6" s="62"/>
      <c r="Q6" s="53"/>
      <c r="R6" s="53"/>
    </row>
    <row r="7" spans="1:20">
      <c r="A7" s="270" t="s">
        <v>104</v>
      </c>
      <c r="B7" s="270"/>
      <c r="C7" s="102" t="s">
        <v>121</v>
      </c>
      <c r="D7" s="102" t="s">
        <v>7</v>
      </c>
      <c r="E7" s="102" t="s">
        <v>9</v>
      </c>
      <c r="F7" s="102" t="s">
        <v>24</v>
      </c>
      <c r="G7" s="102" t="s">
        <v>111</v>
      </c>
      <c r="H7" s="102" t="s">
        <v>105</v>
      </c>
      <c r="K7" s="6"/>
      <c r="L7" s="6"/>
      <c r="M7" s="6"/>
      <c r="N7" s="6"/>
      <c r="O7" s="6"/>
      <c r="P7" s="4"/>
    </row>
    <row r="8" spans="1:20">
      <c r="A8" s="127" t="s">
        <v>107</v>
      </c>
      <c r="B8" s="103"/>
      <c r="C8" s="128"/>
      <c r="D8" s="101"/>
      <c r="E8" s="101"/>
      <c r="F8" s="101"/>
      <c r="G8" s="101"/>
      <c r="H8" s="129">
        <f>SUM(H9:H12)</f>
        <v>0</v>
      </c>
      <c r="S8" s="33"/>
      <c r="T8" s="33"/>
    </row>
    <row r="9" spans="1:20">
      <c r="A9" s="269" t="s">
        <v>84</v>
      </c>
      <c r="B9" s="101" t="s">
        <v>128</v>
      </c>
      <c r="C9" s="128">
        <v>1</v>
      </c>
      <c r="D9" s="130">
        <f>D16+G16</f>
        <v>0</v>
      </c>
      <c r="E9" s="131"/>
      <c r="F9" s="131"/>
      <c r="G9" s="132">
        <v>6</v>
      </c>
      <c r="H9" s="133">
        <f>C9*(D9+E9+F9)*G9</f>
        <v>0</v>
      </c>
      <c r="S9" s="33"/>
      <c r="T9" s="33"/>
    </row>
    <row r="10" spans="1:20">
      <c r="A10" s="269"/>
      <c r="B10" s="101" t="s">
        <v>47</v>
      </c>
      <c r="C10" s="128">
        <v>1</v>
      </c>
      <c r="D10" s="130">
        <f>(D16+G16)*2</f>
        <v>0</v>
      </c>
      <c r="E10" s="131"/>
      <c r="F10" s="131"/>
      <c r="G10" s="132">
        <v>6</v>
      </c>
      <c r="H10" s="133">
        <f>C10*(D10+E10+F10)*G10</f>
        <v>0</v>
      </c>
      <c r="S10" s="33"/>
      <c r="T10" s="33"/>
    </row>
    <row r="11" spans="1:20">
      <c r="A11" s="269" t="s">
        <v>89</v>
      </c>
      <c r="B11" s="101" t="s">
        <v>128</v>
      </c>
      <c r="C11" s="128">
        <v>3</v>
      </c>
      <c r="D11" s="130">
        <f>D17+G17</f>
        <v>0</v>
      </c>
      <c r="E11" s="131"/>
      <c r="F11" s="131"/>
      <c r="G11" s="132">
        <v>6</v>
      </c>
      <c r="H11" s="133">
        <f>C11*(D11+E11+F11)*G11</f>
        <v>0</v>
      </c>
      <c r="S11" s="33"/>
      <c r="T11" s="33"/>
    </row>
    <row r="12" spans="1:20">
      <c r="A12" s="269"/>
      <c r="B12" s="101" t="s">
        <v>47</v>
      </c>
      <c r="C12" s="128">
        <v>3</v>
      </c>
      <c r="D12" s="130">
        <f>(D17+G17)*2</f>
        <v>0</v>
      </c>
      <c r="E12" s="131"/>
      <c r="F12" s="131"/>
      <c r="G12" s="132">
        <v>6</v>
      </c>
      <c r="H12" s="133">
        <f>C12*(D12+E12+F12)*G12</f>
        <v>0</v>
      </c>
      <c r="S12" s="42"/>
      <c r="T12" s="42"/>
    </row>
    <row r="13" spans="1:20">
      <c r="A13" s="121"/>
      <c r="B13" s="134"/>
      <c r="C13" s="135"/>
      <c r="D13" s="136"/>
      <c r="E13" s="137"/>
      <c r="F13" s="137"/>
      <c r="G13" s="138"/>
      <c r="H13" s="138"/>
    </row>
    <row r="14" spans="1:20" ht="16.5" customHeight="1">
      <c r="A14" s="259" t="s">
        <v>6</v>
      </c>
      <c r="B14" s="259"/>
      <c r="C14" s="259"/>
      <c r="D14" s="259"/>
      <c r="E14" s="259"/>
      <c r="F14" s="259"/>
      <c r="G14" s="259"/>
      <c r="H14" s="259"/>
    </row>
    <row r="15" spans="1:20">
      <c r="A15" s="260" t="s">
        <v>104</v>
      </c>
      <c r="B15" s="260"/>
      <c r="C15" s="170" t="s">
        <v>90</v>
      </c>
      <c r="D15" s="170" t="s">
        <v>74</v>
      </c>
      <c r="E15" s="260" t="s">
        <v>8</v>
      </c>
      <c r="F15" s="260"/>
      <c r="G15" s="170" t="s">
        <v>70</v>
      </c>
      <c r="H15" s="171" t="s">
        <v>115</v>
      </c>
    </row>
    <row r="16" spans="1:20" ht="48">
      <c r="A16" s="172" t="s">
        <v>84</v>
      </c>
      <c r="B16" s="173" t="s">
        <v>133</v>
      </c>
      <c r="C16" s="174" t="s">
        <v>154</v>
      </c>
      <c r="D16" s="175"/>
      <c r="E16" s="261" t="s">
        <v>112</v>
      </c>
      <c r="F16" s="261"/>
      <c r="G16" s="175"/>
      <c r="H16" s="176" t="s">
        <v>2</v>
      </c>
    </row>
    <row r="17" spans="1:18" ht="48">
      <c r="A17" s="172" t="s">
        <v>106</v>
      </c>
      <c r="B17" s="173" t="s">
        <v>100</v>
      </c>
      <c r="C17" s="174" t="s">
        <v>155</v>
      </c>
      <c r="D17" s="175"/>
      <c r="E17" s="262" t="s">
        <v>30</v>
      </c>
      <c r="F17" s="262"/>
      <c r="G17" s="175"/>
      <c r="H17" s="176" t="s">
        <v>2</v>
      </c>
    </row>
    <row r="18" spans="1:18" s="2" customFormat="1">
      <c r="A18" s="58"/>
      <c r="B18" s="139"/>
      <c r="C18" s="139"/>
      <c r="D18" s="139"/>
      <c r="E18" s="139"/>
      <c r="F18" s="139"/>
      <c r="G18" s="139"/>
      <c r="H18" s="139"/>
      <c r="I18" s="53"/>
      <c r="K18" s="6"/>
      <c r="L18" s="6"/>
      <c r="M18" s="6"/>
      <c r="N18" s="6"/>
      <c r="O18" s="6"/>
      <c r="Q18" s="6"/>
      <c r="R18" s="6"/>
    </row>
    <row r="19" spans="1:18" s="2" customFormat="1">
      <c r="A19" s="258" t="s">
        <v>28</v>
      </c>
      <c r="B19" s="267"/>
      <c r="C19" s="267"/>
      <c r="D19" s="267"/>
      <c r="E19" s="267"/>
      <c r="F19" s="267"/>
      <c r="G19" s="267"/>
      <c r="H19" s="267"/>
      <c r="I19" s="53"/>
      <c r="K19" s="6"/>
      <c r="L19" s="6"/>
      <c r="M19" s="6"/>
      <c r="N19" s="6"/>
      <c r="O19" s="6"/>
      <c r="Q19" s="6"/>
      <c r="R19" s="6"/>
    </row>
    <row r="20" spans="1:18" s="2" customFormat="1">
      <c r="A20" s="255" t="s">
        <v>141</v>
      </c>
      <c r="B20" s="256"/>
      <c r="C20" s="256"/>
      <c r="D20" s="256"/>
      <c r="E20" s="256"/>
      <c r="F20" s="256"/>
      <c r="G20" s="256"/>
      <c r="H20" s="256"/>
      <c r="I20" s="53"/>
      <c r="K20" s="6"/>
      <c r="L20" s="6"/>
      <c r="M20" s="6"/>
      <c r="N20" s="6"/>
      <c r="O20" s="6"/>
      <c r="Q20" s="6"/>
      <c r="R20" s="6"/>
    </row>
    <row r="21" spans="1:18" s="2" customFormat="1">
      <c r="A21" s="87"/>
      <c r="B21" s="98" t="s">
        <v>120</v>
      </c>
      <c r="C21" s="274" t="s">
        <v>118</v>
      </c>
      <c r="D21" s="274"/>
      <c r="E21" s="274"/>
      <c r="F21" s="98" t="s">
        <v>71</v>
      </c>
      <c r="G21" s="98" t="s">
        <v>78</v>
      </c>
      <c r="H21" s="98" t="s">
        <v>73</v>
      </c>
      <c r="I21" s="53"/>
      <c r="K21" s="6"/>
      <c r="L21" s="6"/>
      <c r="M21" s="6"/>
      <c r="N21" s="6"/>
      <c r="O21" s="6"/>
      <c r="Q21" s="6"/>
      <c r="R21" s="6"/>
    </row>
    <row r="22" spans="1:18" s="2" customFormat="1">
      <c r="A22" s="87"/>
      <c r="B22" s="140" t="s">
        <v>124</v>
      </c>
      <c r="C22" s="275" t="s">
        <v>20</v>
      </c>
      <c r="D22" s="275"/>
      <c r="E22" s="275"/>
      <c r="F22" s="98">
        <v>5000</v>
      </c>
      <c r="G22" s="141"/>
      <c r="H22" s="94">
        <f>F22*G22</f>
        <v>0</v>
      </c>
      <c r="I22" s="53"/>
      <c r="K22" s="6"/>
      <c r="L22" s="6"/>
      <c r="M22" s="6"/>
      <c r="N22" s="6"/>
      <c r="O22" s="6"/>
      <c r="Q22" s="6"/>
      <c r="R22" s="6"/>
    </row>
    <row r="23" spans="1:18" s="2" customFormat="1">
      <c r="A23" s="257" t="s">
        <v>4</v>
      </c>
      <c r="B23" s="257"/>
      <c r="C23" s="257"/>
      <c r="D23" s="257"/>
      <c r="E23" s="257"/>
      <c r="F23" s="257"/>
      <c r="G23" s="257"/>
      <c r="H23" s="257"/>
      <c r="I23" s="53"/>
      <c r="K23" s="6"/>
      <c r="L23" s="6"/>
      <c r="M23" s="6"/>
      <c r="N23" s="6"/>
      <c r="O23" s="6"/>
      <c r="Q23" s="6"/>
      <c r="R23" s="6"/>
    </row>
    <row r="24" spans="1:18">
      <c r="A24" s="142"/>
      <c r="B24" s="95" t="s">
        <v>104</v>
      </c>
      <c r="C24" s="295" t="s">
        <v>118</v>
      </c>
      <c r="D24" s="296"/>
      <c r="E24" s="178" t="s">
        <v>57</v>
      </c>
      <c r="F24" s="178" t="s">
        <v>126</v>
      </c>
      <c r="G24" s="178" t="s">
        <v>14</v>
      </c>
      <c r="H24" s="95" t="s">
        <v>73</v>
      </c>
    </row>
    <row r="25" spans="1:18">
      <c r="A25" s="142"/>
      <c r="B25" s="253" t="s">
        <v>123</v>
      </c>
      <c r="C25" s="295" t="s">
        <v>114</v>
      </c>
      <c r="D25" s="296"/>
      <c r="E25" s="178">
        <v>25</v>
      </c>
      <c r="F25" s="178">
        <v>40</v>
      </c>
      <c r="G25" s="104"/>
      <c r="H25" s="143">
        <f>E25*F25*G25/1.1</f>
        <v>0</v>
      </c>
      <c r="J25" s="120"/>
    </row>
    <row r="26" spans="1:18">
      <c r="A26" s="142"/>
      <c r="B26" s="254"/>
      <c r="C26" s="295" t="s">
        <v>137</v>
      </c>
      <c r="D26" s="296"/>
      <c r="E26" s="178">
        <v>25</v>
      </c>
      <c r="F26" s="178">
        <v>60</v>
      </c>
      <c r="G26" s="104"/>
      <c r="H26" s="143">
        <f>E26*F26*G26/1.1</f>
        <v>0</v>
      </c>
    </row>
    <row r="27" spans="1:18">
      <c r="A27" s="142"/>
      <c r="B27" s="254"/>
      <c r="C27" s="295" t="s">
        <v>127</v>
      </c>
      <c r="D27" s="296"/>
      <c r="E27" s="178">
        <v>25</v>
      </c>
      <c r="F27" s="178">
        <v>100</v>
      </c>
      <c r="G27" s="104"/>
      <c r="H27" s="143">
        <f>E27*F27*G27/1.1</f>
        <v>0</v>
      </c>
      <c r="J27" s="52"/>
    </row>
    <row r="28" spans="1:18" s="7" customFormat="1">
      <c r="A28" s="142"/>
      <c r="B28" s="254"/>
      <c r="C28" s="289" t="s">
        <v>139</v>
      </c>
      <c r="D28" s="290"/>
      <c r="E28" s="290"/>
      <c r="F28" s="290"/>
      <c r="G28" s="291"/>
      <c r="H28" s="94">
        <f>SUM(H25:H27)</f>
        <v>0</v>
      </c>
      <c r="I28" s="53"/>
      <c r="K28" s="10"/>
      <c r="L28" s="10"/>
      <c r="M28" s="10"/>
      <c r="N28" s="10"/>
      <c r="O28" s="10"/>
      <c r="Q28" s="10"/>
      <c r="R28" s="10"/>
    </row>
    <row r="29" spans="1:18" s="7" customFormat="1">
      <c r="A29" s="272"/>
      <c r="B29" s="273"/>
      <c r="C29" s="273"/>
      <c r="D29" s="273"/>
      <c r="E29" s="273"/>
      <c r="F29" s="273"/>
      <c r="G29" s="273"/>
      <c r="H29" s="273"/>
      <c r="I29" s="53"/>
      <c r="K29" s="10"/>
      <c r="L29" s="10"/>
      <c r="M29" s="10"/>
      <c r="N29" s="10"/>
      <c r="O29" s="10"/>
      <c r="Q29" s="10"/>
      <c r="R29" s="10"/>
    </row>
    <row r="30" spans="1:18">
      <c r="A30" s="149"/>
      <c r="B30" s="123"/>
      <c r="C30" s="274"/>
      <c r="D30" s="274"/>
      <c r="E30" s="101"/>
      <c r="F30" s="123"/>
      <c r="G30" s="123"/>
      <c r="H30" s="123"/>
    </row>
    <row r="31" spans="1:18" s="7" customFormat="1">
      <c r="A31" s="150"/>
      <c r="B31" s="123"/>
      <c r="C31" s="274"/>
      <c r="D31" s="274"/>
      <c r="E31" s="101"/>
      <c r="F31" s="123"/>
      <c r="G31" s="151"/>
      <c r="H31" s="145"/>
      <c r="I31" s="53"/>
      <c r="K31" s="10"/>
      <c r="L31" s="10"/>
      <c r="M31" s="10"/>
      <c r="N31" s="10"/>
      <c r="O31" s="10"/>
      <c r="Q31" s="10"/>
      <c r="R31" s="10"/>
    </row>
    <row r="32" spans="1:18" s="6" customFormat="1">
      <c r="A32" s="150"/>
      <c r="B32" s="152"/>
      <c r="C32" s="144"/>
      <c r="D32" s="144"/>
      <c r="E32" s="112"/>
      <c r="F32" s="150"/>
      <c r="G32" s="153"/>
      <c r="H32" s="145"/>
      <c r="I32" s="53"/>
    </row>
    <row r="33" spans="1:20" s="6" customFormat="1">
      <c r="A33" s="258" t="s">
        <v>25</v>
      </c>
      <c r="B33" s="258"/>
      <c r="C33" s="258"/>
      <c r="D33" s="258"/>
      <c r="E33" s="258"/>
      <c r="F33" s="258"/>
      <c r="G33" s="258"/>
      <c r="H33" s="258"/>
      <c r="I33" s="53"/>
    </row>
    <row r="34" spans="1:20" s="6" customFormat="1">
      <c r="A34" s="88" t="s">
        <v>41</v>
      </c>
      <c r="B34" s="88"/>
      <c r="C34" s="88"/>
      <c r="D34" s="88"/>
      <c r="E34" s="89"/>
      <c r="F34" s="89"/>
      <c r="G34" s="90"/>
      <c r="H34" s="90"/>
      <c r="I34" s="53"/>
    </row>
    <row r="35" spans="1:20" s="6" customFormat="1">
      <c r="A35" s="88"/>
      <c r="B35" s="95" t="s">
        <v>104</v>
      </c>
      <c r="C35" s="270" t="s">
        <v>60</v>
      </c>
      <c r="D35" s="270"/>
      <c r="E35" s="270"/>
      <c r="F35" s="98" t="s">
        <v>46</v>
      </c>
      <c r="G35" s="95" t="s">
        <v>78</v>
      </c>
      <c r="H35" s="95" t="s">
        <v>73</v>
      </c>
      <c r="I35" s="53"/>
    </row>
    <row r="36" spans="1:20">
      <c r="A36" s="88"/>
      <c r="B36" s="276" t="s">
        <v>51</v>
      </c>
      <c r="C36" s="271" t="s">
        <v>36</v>
      </c>
      <c r="D36" s="271"/>
      <c r="E36" s="271"/>
      <c r="F36" s="98">
        <v>2</v>
      </c>
      <c r="G36" s="96"/>
      <c r="H36" s="122">
        <f>F36*G36</f>
        <v>0</v>
      </c>
      <c r="S36" s="120"/>
    </row>
    <row r="37" spans="1:20" s="8" customFormat="1">
      <c r="A37" s="88"/>
      <c r="B37" s="277"/>
      <c r="C37" s="271" t="s">
        <v>1</v>
      </c>
      <c r="D37" s="271"/>
      <c r="E37" s="271"/>
      <c r="F37" s="123">
        <v>2</v>
      </c>
      <c r="G37" s="96"/>
      <c r="H37" s="122">
        <f>F37*G37</f>
        <v>0</v>
      </c>
      <c r="I37" s="53"/>
      <c r="K37" s="10"/>
      <c r="L37" s="10"/>
      <c r="M37" s="10"/>
      <c r="N37" s="10"/>
      <c r="O37" s="10"/>
      <c r="Q37" s="10"/>
      <c r="R37" s="10"/>
    </row>
    <row r="38" spans="1:20" s="8" customFormat="1">
      <c r="A38" s="88"/>
      <c r="B38" s="277"/>
      <c r="C38" s="280" t="s">
        <v>129</v>
      </c>
      <c r="D38" s="288"/>
      <c r="E38" s="288"/>
      <c r="F38" s="288"/>
      <c r="G38" s="281"/>
      <c r="H38" s="125">
        <f>SUM(H36:H37)</f>
        <v>0</v>
      </c>
      <c r="I38" s="53"/>
      <c r="K38" s="10"/>
      <c r="L38" s="10"/>
      <c r="M38" s="10"/>
      <c r="N38" s="10"/>
      <c r="O38" s="10"/>
      <c r="P38" s="147"/>
      <c r="Q38" s="147"/>
      <c r="R38" s="147"/>
      <c r="S38" s="147"/>
      <c r="T38" s="148"/>
    </row>
    <row r="39" spans="1:20" s="8" customFormat="1">
      <c r="A39" s="124"/>
      <c r="B39" s="278"/>
      <c r="I39" s="53"/>
      <c r="K39" s="10"/>
      <c r="L39" s="10"/>
      <c r="M39" s="10"/>
      <c r="N39" s="10"/>
      <c r="O39" s="10"/>
      <c r="P39" s="147"/>
      <c r="Q39" s="147"/>
      <c r="R39" s="147"/>
      <c r="S39" s="147"/>
      <c r="T39" s="148"/>
    </row>
    <row r="40" spans="1:20">
      <c r="A40" s="86" t="s">
        <v>142</v>
      </c>
      <c r="B40" s="86"/>
      <c r="C40" s="86"/>
      <c r="D40" s="86" t="s">
        <v>29</v>
      </c>
      <c r="E40" s="86"/>
      <c r="F40" s="84"/>
      <c r="G40" s="85"/>
      <c r="H40" s="100"/>
      <c r="P40" s="147"/>
      <c r="Q40" s="147"/>
      <c r="R40" s="147"/>
      <c r="S40" s="147"/>
      <c r="T40" s="148"/>
    </row>
    <row r="41" spans="1:20">
      <c r="A41" s="87"/>
      <c r="B41" s="98" t="s">
        <v>120</v>
      </c>
      <c r="C41" s="274" t="s">
        <v>118</v>
      </c>
      <c r="D41" s="274"/>
      <c r="E41" s="274"/>
      <c r="F41" s="98" t="s">
        <v>46</v>
      </c>
      <c r="G41" s="98" t="s">
        <v>78</v>
      </c>
      <c r="H41" s="95" t="s">
        <v>73</v>
      </c>
    </row>
    <row r="42" spans="1:20" s="9" customFormat="1">
      <c r="A42" s="86"/>
      <c r="B42" s="98" t="s">
        <v>76</v>
      </c>
      <c r="C42" s="274" t="s">
        <v>145</v>
      </c>
      <c r="D42" s="274"/>
      <c r="E42" s="274"/>
      <c r="F42" s="98">
        <v>5</v>
      </c>
      <c r="G42" s="96"/>
      <c r="H42" s="94">
        <f>F42*G42</f>
        <v>0</v>
      </c>
      <c r="I42" s="53"/>
      <c r="K42" s="10"/>
      <c r="L42" s="10"/>
      <c r="M42" s="10"/>
      <c r="N42" s="10"/>
      <c r="O42" s="10"/>
    </row>
    <row r="43" spans="1:20" s="7" customFormat="1">
      <c r="A43" s="59" t="s">
        <v>117</v>
      </c>
      <c r="B43" s="59"/>
      <c r="C43" s="59"/>
      <c r="D43" s="60"/>
      <c r="E43" s="60"/>
      <c r="F43" s="60"/>
      <c r="G43" s="59"/>
      <c r="H43" s="59"/>
      <c r="I43" s="53"/>
      <c r="K43" s="10"/>
      <c r="L43" s="10"/>
      <c r="M43" s="10"/>
      <c r="N43" s="10"/>
      <c r="O43" s="10"/>
    </row>
    <row r="44" spans="1:20" s="7" customFormat="1">
      <c r="A44" s="258" t="s">
        <v>49</v>
      </c>
      <c r="B44" s="258"/>
      <c r="C44" s="258"/>
      <c r="D44" s="258"/>
      <c r="E44" s="258"/>
      <c r="F44" s="258"/>
      <c r="G44" s="258"/>
      <c r="H44" s="258"/>
      <c r="I44" s="53"/>
      <c r="K44" s="10"/>
      <c r="L44" s="10"/>
      <c r="M44" s="10"/>
      <c r="N44" s="10"/>
      <c r="O44" s="10"/>
    </row>
    <row r="45" spans="1:20" s="9" customFormat="1">
      <c r="A45" s="88" t="s">
        <v>40</v>
      </c>
      <c r="B45" s="88"/>
      <c r="C45" s="88"/>
      <c r="D45" s="88"/>
      <c r="E45" s="89"/>
      <c r="F45" s="89"/>
      <c r="G45" s="90"/>
      <c r="H45" s="90"/>
      <c r="I45" s="53"/>
      <c r="K45" s="10"/>
      <c r="L45" s="10"/>
      <c r="M45" s="10"/>
      <c r="N45" s="10"/>
      <c r="O45" s="10"/>
    </row>
    <row r="46" spans="1:20">
      <c r="A46" s="88"/>
      <c r="B46" s="95" t="s">
        <v>104</v>
      </c>
      <c r="C46" s="270" t="s">
        <v>60</v>
      </c>
      <c r="D46" s="270"/>
      <c r="E46" s="270"/>
      <c r="F46" s="98" t="s">
        <v>46</v>
      </c>
      <c r="G46" s="95" t="s">
        <v>78</v>
      </c>
      <c r="H46" s="95" t="s">
        <v>73</v>
      </c>
    </row>
    <row r="47" spans="1:20" s="7" customFormat="1">
      <c r="A47" s="88"/>
      <c r="B47" s="97" t="s">
        <v>134</v>
      </c>
      <c r="C47" s="271" t="s">
        <v>150</v>
      </c>
      <c r="D47" s="271"/>
      <c r="E47" s="271"/>
      <c r="F47" s="98">
        <v>9</v>
      </c>
      <c r="G47" s="96"/>
      <c r="H47" s="94">
        <f>F47*G47</f>
        <v>0</v>
      </c>
      <c r="I47" s="53"/>
      <c r="K47" s="10"/>
      <c r="L47" s="10"/>
      <c r="M47" s="10"/>
      <c r="N47" s="10"/>
      <c r="O47" s="10"/>
    </row>
    <row r="48" spans="1:20" s="6" customFormat="1">
      <c r="A48" s="88"/>
      <c r="B48" s="97" t="s">
        <v>131</v>
      </c>
      <c r="C48" s="282" t="s">
        <v>44</v>
      </c>
      <c r="D48" s="283"/>
      <c r="E48" s="284"/>
      <c r="F48" s="98">
        <v>6</v>
      </c>
      <c r="G48" s="96"/>
      <c r="H48" s="94">
        <f t="shared" ref="H48:H54" si="0">F48*G48</f>
        <v>0</v>
      </c>
      <c r="I48" s="53"/>
    </row>
    <row r="49" spans="1:15" s="6" customFormat="1">
      <c r="A49" s="88"/>
      <c r="B49" s="97" t="s">
        <v>79</v>
      </c>
      <c r="C49" s="282" t="s">
        <v>10</v>
      </c>
      <c r="D49" s="283"/>
      <c r="E49" s="284"/>
      <c r="F49" s="98">
        <v>2</v>
      </c>
      <c r="G49" s="96"/>
      <c r="H49" s="94">
        <f t="shared" si="0"/>
        <v>0</v>
      </c>
      <c r="I49" s="53"/>
    </row>
    <row r="50" spans="1:15" s="6" customFormat="1">
      <c r="A50" s="88"/>
      <c r="B50" s="97" t="s">
        <v>101</v>
      </c>
      <c r="C50" s="282" t="s">
        <v>13</v>
      </c>
      <c r="D50" s="283"/>
      <c r="E50" s="284"/>
      <c r="F50" s="98">
        <v>18</v>
      </c>
      <c r="G50" s="96"/>
      <c r="H50" s="94">
        <f t="shared" si="0"/>
        <v>0</v>
      </c>
      <c r="I50" s="53"/>
    </row>
    <row r="51" spans="1:15" s="6" customFormat="1">
      <c r="A51" s="88"/>
      <c r="B51" s="97" t="s">
        <v>68</v>
      </c>
      <c r="C51" s="282" t="s">
        <v>151</v>
      </c>
      <c r="D51" s="283"/>
      <c r="E51" s="284"/>
      <c r="F51" s="98">
        <v>6</v>
      </c>
      <c r="G51" s="96"/>
      <c r="H51" s="94">
        <f t="shared" si="0"/>
        <v>0</v>
      </c>
      <c r="I51" s="53"/>
    </row>
    <row r="52" spans="1:15" s="6" customFormat="1">
      <c r="A52" s="88"/>
      <c r="B52" s="97" t="s">
        <v>65</v>
      </c>
      <c r="C52" s="282" t="s">
        <v>144</v>
      </c>
      <c r="D52" s="283"/>
      <c r="E52" s="284"/>
      <c r="F52" s="98">
        <v>18</v>
      </c>
      <c r="G52" s="96"/>
      <c r="H52" s="94">
        <f t="shared" si="0"/>
        <v>0</v>
      </c>
      <c r="I52" s="53"/>
    </row>
    <row r="53" spans="1:15" s="6" customFormat="1">
      <c r="A53" s="88"/>
      <c r="B53" s="97" t="s">
        <v>138</v>
      </c>
      <c r="C53" s="282" t="s">
        <v>75</v>
      </c>
      <c r="D53" s="283"/>
      <c r="E53" s="284"/>
      <c r="F53" s="98">
        <v>6</v>
      </c>
      <c r="G53" s="96"/>
      <c r="H53" s="94">
        <f t="shared" si="0"/>
        <v>0</v>
      </c>
      <c r="I53" s="53"/>
    </row>
    <row r="54" spans="1:15" s="91" customFormat="1" ht="17.25" customHeight="1">
      <c r="A54" s="59"/>
      <c r="B54" s="97" t="s">
        <v>80</v>
      </c>
      <c r="C54" s="282" t="s">
        <v>153</v>
      </c>
      <c r="D54" s="283"/>
      <c r="E54" s="284"/>
      <c r="F54" s="98">
        <v>24</v>
      </c>
      <c r="G54" s="96"/>
      <c r="H54" s="94">
        <f t="shared" si="0"/>
        <v>0</v>
      </c>
      <c r="I54" s="92"/>
      <c r="K54" s="93"/>
      <c r="L54" s="93"/>
      <c r="M54" s="93"/>
      <c r="N54" s="93"/>
      <c r="O54" s="93"/>
    </row>
    <row r="55" spans="1:15" s="91" customFormat="1" ht="17.25" customHeight="1">
      <c r="A55" s="59"/>
      <c r="B55" s="285" t="s">
        <v>129</v>
      </c>
      <c r="C55" s="286"/>
      <c r="D55" s="286"/>
      <c r="E55" s="286"/>
      <c r="F55" s="286"/>
      <c r="G55" s="287"/>
      <c r="H55" s="94">
        <f>SUM(H46:H54)</f>
        <v>0</v>
      </c>
      <c r="I55" s="92"/>
    </row>
    <row r="56" spans="1:15" s="91" customFormat="1" ht="17.25" customHeight="1">
      <c r="A56" s="59" t="s">
        <v>117</v>
      </c>
      <c r="B56" s="59"/>
      <c r="C56" s="59"/>
      <c r="D56" s="146"/>
      <c r="E56" s="146"/>
      <c r="F56" s="146"/>
      <c r="G56" s="59"/>
      <c r="H56" s="59"/>
      <c r="I56" s="92"/>
    </row>
    <row r="57" spans="1:15" s="91" customFormat="1" ht="17.25" customHeight="1">
      <c r="A57" s="59" t="s">
        <v>117</v>
      </c>
      <c r="B57" s="59"/>
      <c r="C57" s="59"/>
      <c r="D57" s="60"/>
      <c r="E57" s="60"/>
      <c r="F57" s="60"/>
      <c r="G57" s="59"/>
      <c r="H57" s="59"/>
      <c r="I57" s="92"/>
    </row>
    <row r="58" spans="1:15">
      <c r="A58" s="258" t="s">
        <v>15</v>
      </c>
      <c r="B58" s="267"/>
      <c r="C58" s="267"/>
      <c r="D58" s="267"/>
      <c r="E58" s="267"/>
      <c r="F58" s="267"/>
      <c r="G58" s="267"/>
      <c r="H58" s="267"/>
    </row>
    <row r="59" spans="1:15">
      <c r="A59" s="279" t="s">
        <v>156</v>
      </c>
      <c r="B59" s="279"/>
      <c r="C59" s="279"/>
      <c r="D59" s="279"/>
      <c r="E59" s="279"/>
      <c r="F59" s="279"/>
      <c r="G59" s="279"/>
      <c r="H59" s="279"/>
    </row>
    <row r="60" spans="1:15">
      <c r="A60" s="87"/>
      <c r="B60" s="98" t="s">
        <v>120</v>
      </c>
      <c r="C60" s="280" t="s">
        <v>118</v>
      </c>
      <c r="D60" s="281"/>
      <c r="E60" s="98" t="s">
        <v>111</v>
      </c>
      <c r="F60" s="98" t="s">
        <v>121</v>
      </c>
      <c r="G60" s="98" t="s">
        <v>78</v>
      </c>
      <c r="H60" s="95" t="s">
        <v>73</v>
      </c>
    </row>
    <row r="61" spans="1:15">
      <c r="A61" s="121"/>
      <c r="B61" s="98" t="s">
        <v>122</v>
      </c>
      <c r="C61" s="280" t="s">
        <v>48</v>
      </c>
      <c r="D61" s="281"/>
      <c r="E61" s="98">
        <v>15</v>
      </c>
      <c r="F61" s="98">
        <v>10</v>
      </c>
      <c r="G61" s="99"/>
      <c r="H61" s="94">
        <f>E61*F61*G61</f>
        <v>0</v>
      </c>
    </row>
  </sheetData>
  <mergeCells count="50">
    <mergeCell ref="C25:D25"/>
    <mergeCell ref="C26:D26"/>
    <mergeCell ref="C27:D27"/>
    <mergeCell ref="C47:E47"/>
    <mergeCell ref="B55:G55"/>
    <mergeCell ref="C54:E54"/>
    <mergeCell ref="C37:E37"/>
    <mergeCell ref="C38:G38"/>
    <mergeCell ref="A58:H58"/>
    <mergeCell ref="A59:H59"/>
    <mergeCell ref="C60:D60"/>
    <mergeCell ref="C61:D61"/>
    <mergeCell ref="C48:E48"/>
    <mergeCell ref="C49:E49"/>
    <mergeCell ref="C50:E50"/>
    <mergeCell ref="C51:E51"/>
    <mergeCell ref="C52:E52"/>
    <mergeCell ref="C53:E53"/>
    <mergeCell ref="A7:B7"/>
    <mergeCell ref="C35:E35"/>
    <mergeCell ref="C36:E36"/>
    <mergeCell ref="A44:H44"/>
    <mergeCell ref="C46:E46"/>
    <mergeCell ref="A29:H29"/>
    <mergeCell ref="C21:E21"/>
    <mergeCell ref="C22:E22"/>
    <mergeCell ref="B36:B39"/>
    <mergeCell ref="C41:E41"/>
    <mergeCell ref="C42:E42"/>
    <mergeCell ref="C30:D30"/>
    <mergeCell ref="C31:D31"/>
    <mergeCell ref="A19:H19"/>
    <mergeCell ref="C28:G28"/>
    <mergeCell ref="C24:D24"/>
    <mergeCell ref="A1:H1"/>
    <mergeCell ref="B25:B28"/>
    <mergeCell ref="A20:H20"/>
    <mergeCell ref="A23:H23"/>
    <mergeCell ref="A33:H33"/>
    <mergeCell ref="A14:H14"/>
    <mergeCell ref="A15:B15"/>
    <mergeCell ref="E15:F15"/>
    <mergeCell ref="E16:F16"/>
    <mergeCell ref="E17:F17"/>
    <mergeCell ref="A2:H2"/>
    <mergeCell ref="A3:H3"/>
    <mergeCell ref="A5:H5"/>
    <mergeCell ref="A6:H6"/>
    <mergeCell ref="A9:A10"/>
    <mergeCell ref="A11:A12"/>
  </mergeCells>
  <phoneticPr fontId="34" type="noConversion"/>
  <pageMargins left="0.69972223043441772" right="0.69972223043441772" top="0.75" bottom="0.75" header="0.30000001192092896" footer="0.30000001192092896"/>
  <pageSetup paperSize="9" scale="66" orientation="portrait" r:id="rId1"/>
  <rowBreaks count="2" manualBreakCount="2">
    <brk id="65" max="1048575" man="1"/>
    <brk id="70" max="1048575" man="1"/>
  </rowBreaks>
  <colBreaks count="1" manualBreakCount="1">
    <brk id="8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5542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3</vt:i4>
      </vt:variant>
    </vt:vector>
  </HeadingPairs>
  <TitlesOfParts>
    <vt:vector size="6" baseType="lpstr">
      <vt:lpstr>원가계산서</vt:lpstr>
      <vt:lpstr>산출내역서</vt:lpstr>
      <vt:lpstr>세부 산출근거</vt:lpstr>
      <vt:lpstr>산출내역서!Print_Area</vt:lpstr>
      <vt:lpstr>'세부 산출근거'!Print_Area</vt:lpstr>
      <vt:lpstr>원가계산서!Print_Area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USER</cp:lastModifiedBy>
  <cp:revision>286</cp:revision>
  <cp:lastPrinted>2026-07-10T01:48:23Z</cp:lastPrinted>
  <dcterms:created xsi:type="dcterms:W3CDTF">2020-03-17T07:54:55Z</dcterms:created>
  <dcterms:modified xsi:type="dcterms:W3CDTF">2026-07-13T06:34:17Z</dcterms:modified>
  <cp:version>1000.0100.01</cp:version>
</cp:coreProperties>
</file>